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0" yWindow="-225" windowWidth="13845" windowHeight="12690"/>
  </bookViews>
  <sheets>
    <sheet name="EXPLICATION DU CALCULATEUR" sheetId="4" r:id="rId1"/>
    <sheet name="ENTRÉE DES DONNÉES" sheetId="1" r:id="rId2"/>
    <sheet name="CALCUL DU BUDGET" sheetId="2" r:id="rId3"/>
    <sheet name="ÉVOLUTION DES OBJECTIFS PROJETS" sheetId="3" r:id="rId4"/>
    <sheet name="GRAPHIQUE DE PERFORMANCE" sheetId="5" r:id="rId5"/>
  </sheets>
  <calcPr calcId="144525"/>
</workbook>
</file>

<file path=xl/calcChain.xml><?xml version="1.0" encoding="utf-8"?>
<calcChain xmlns="http://schemas.openxmlformats.org/spreadsheetml/2006/main">
  <c r="AU65" i="2" l="1"/>
  <c r="AW65" i="2"/>
  <c r="AX65" i="2"/>
  <c r="BA65" i="2"/>
  <c r="AT65" i="2"/>
  <c r="AS65" i="2"/>
  <c r="AU153" i="2"/>
  <c r="AT141" i="2"/>
  <c r="AU141" i="2"/>
  <c r="AV141" i="2"/>
  <c r="AX141" i="2"/>
  <c r="AY141" i="2"/>
  <c r="AU129" i="2"/>
  <c r="AV129" i="2"/>
  <c r="AU103" i="2"/>
  <c r="AV103" i="2"/>
  <c r="AU77" i="2"/>
  <c r="AV77" i="2"/>
  <c r="AU51" i="2"/>
  <c r="AV51" i="2"/>
  <c r="AZ51" i="2"/>
  <c r="AU27" i="2"/>
  <c r="AV27" i="2"/>
  <c r="AR129" i="2"/>
  <c r="AS115" i="2"/>
  <c r="AR103" i="2"/>
  <c r="AS91" i="2"/>
  <c r="AR77" i="2"/>
  <c r="AS51" i="2"/>
  <c r="AS39" i="2"/>
  <c r="AS27" i="2"/>
  <c r="AS15" i="2"/>
  <c r="AR14" i="2"/>
  <c r="AR15" i="2" s="1"/>
  <c r="AS14" i="2"/>
  <c r="AT14" i="2"/>
  <c r="AT15" i="2" s="1"/>
  <c r="AU14" i="2"/>
  <c r="AU15" i="2" s="1"/>
  <c r="AV14" i="2"/>
  <c r="AV15" i="2" s="1"/>
  <c r="AW14" i="2"/>
  <c r="AW15" i="2" s="1"/>
  <c r="AX14" i="2"/>
  <c r="AX15" i="2" s="1"/>
  <c r="AY14" i="2"/>
  <c r="AY15" i="2" s="1"/>
  <c r="AZ14" i="2"/>
  <c r="AZ15" i="2" s="1"/>
  <c r="BA14" i="2"/>
  <c r="BA15" i="2" s="1"/>
  <c r="AR26" i="2"/>
  <c r="AR27" i="2" s="1"/>
  <c r="AS26" i="2"/>
  <c r="AT26" i="2"/>
  <c r="AT27" i="2" s="1"/>
  <c r="AU26" i="2"/>
  <c r="AV26" i="2"/>
  <c r="AW26" i="2"/>
  <c r="AW27" i="2" s="1"/>
  <c r="AX26" i="2"/>
  <c r="AX27" i="2" s="1"/>
  <c r="AY26" i="2"/>
  <c r="AY27" i="2" s="1"/>
  <c r="AZ26" i="2"/>
  <c r="AZ27" i="2" s="1"/>
  <c r="BA26" i="2"/>
  <c r="BA27" i="2" s="1"/>
  <c r="AR38" i="2"/>
  <c r="AR39" i="2" s="1"/>
  <c r="AS38" i="2"/>
  <c r="AT38" i="2"/>
  <c r="AT39" i="2" s="1"/>
  <c r="AU38" i="2"/>
  <c r="AU39" i="2" s="1"/>
  <c r="AV38" i="2"/>
  <c r="AV39" i="2" s="1"/>
  <c r="AW38" i="2"/>
  <c r="AW39" i="2" s="1"/>
  <c r="AX38" i="2"/>
  <c r="AX39" i="2" s="1"/>
  <c r="AY38" i="2"/>
  <c r="AY39" i="2" s="1"/>
  <c r="AZ38" i="2"/>
  <c r="AZ39" i="2" s="1"/>
  <c r="BA38" i="2"/>
  <c r="BA39" i="2" s="1"/>
  <c r="AR50" i="2"/>
  <c r="AR51" i="2" s="1"/>
  <c r="AS50" i="2"/>
  <c r="AT50" i="2"/>
  <c r="AT51" i="2" s="1"/>
  <c r="AU50" i="2"/>
  <c r="AV50" i="2"/>
  <c r="AW50" i="2"/>
  <c r="AW51" i="2" s="1"/>
  <c r="AX50" i="2"/>
  <c r="AX51" i="2" s="1"/>
  <c r="AY50" i="2"/>
  <c r="AY51" i="2" s="1"/>
  <c r="AZ50" i="2"/>
  <c r="BA50" i="2"/>
  <c r="BA51" i="2" s="1"/>
  <c r="AR64" i="2"/>
  <c r="AR65" i="2" s="1"/>
  <c r="AS64" i="2"/>
  <c r="AT64" i="2"/>
  <c r="AU64" i="2"/>
  <c r="AV64" i="2"/>
  <c r="AV65" i="2" s="1"/>
  <c r="AW64" i="2"/>
  <c r="AX64" i="2"/>
  <c r="AY64" i="2"/>
  <c r="AY65" i="2" s="1"/>
  <c r="AZ64" i="2"/>
  <c r="AZ65" i="2" s="1"/>
  <c r="BA64" i="2"/>
  <c r="AR76" i="2"/>
  <c r="AS76" i="2"/>
  <c r="AS77" i="2" s="1"/>
  <c r="AT76" i="2"/>
  <c r="AT77" i="2" s="1"/>
  <c r="AU76" i="2"/>
  <c r="AV76" i="2"/>
  <c r="AW76" i="2"/>
  <c r="AW77" i="2" s="1"/>
  <c r="AX76" i="2"/>
  <c r="AX77" i="2" s="1"/>
  <c r="AY76" i="2"/>
  <c r="AY77" i="2" s="1"/>
  <c r="AZ76" i="2"/>
  <c r="AZ77" i="2" s="1"/>
  <c r="BA76" i="2"/>
  <c r="BA77" i="2" s="1"/>
  <c r="AR90" i="2"/>
  <c r="AR91" i="2" s="1"/>
  <c r="AS90" i="2"/>
  <c r="AT90" i="2"/>
  <c r="AT91" i="2" s="1"/>
  <c r="AU90" i="2"/>
  <c r="AU91" i="2" s="1"/>
  <c r="AV90" i="2"/>
  <c r="AV91" i="2" s="1"/>
  <c r="AW90" i="2"/>
  <c r="AW91" i="2" s="1"/>
  <c r="AX90" i="2"/>
  <c r="AX91" i="2" s="1"/>
  <c r="AY90" i="2"/>
  <c r="AY91" i="2" s="1"/>
  <c r="AZ90" i="2"/>
  <c r="AZ91" i="2" s="1"/>
  <c r="BA90" i="2"/>
  <c r="BA91" i="2" s="1"/>
  <c r="AR102" i="2"/>
  <c r="AS102" i="2"/>
  <c r="AS103" i="2" s="1"/>
  <c r="AT102" i="2"/>
  <c r="AT103" i="2" s="1"/>
  <c r="AU102" i="2"/>
  <c r="AV102" i="2"/>
  <c r="AW102" i="2"/>
  <c r="AW103" i="2" s="1"/>
  <c r="AX102" i="2"/>
  <c r="AX103" i="2" s="1"/>
  <c r="AY102" i="2"/>
  <c r="AY103" i="2" s="1"/>
  <c r="AZ102" i="2"/>
  <c r="AZ103" i="2" s="1"/>
  <c r="BA102" i="2"/>
  <c r="BA103" i="2" s="1"/>
  <c r="AR114" i="2"/>
  <c r="AR115" i="2" s="1"/>
  <c r="AS114" i="2"/>
  <c r="AT114" i="2"/>
  <c r="AT115" i="2" s="1"/>
  <c r="AU114" i="2"/>
  <c r="AU115" i="2" s="1"/>
  <c r="AV114" i="2"/>
  <c r="AV115" i="2" s="1"/>
  <c r="AW114" i="2"/>
  <c r="AW115" i="2" s="1"/>
  <c r="AX114" i="2"/>
  <c r="AX115" i="2" s="1"/>
  <c r="AY114" i="2"/>
  <c r="AY115" i="2" s="1"/>
  <c r="AZ114" i="2"/>
  <c r="AZ115" i="2" s="1"/>
  <c r="BA114" i="2"/>
  <c r="BA115" i="2" s="1"/>
  <c r="AR128" i="2"/>
  <c r="AS128" i="2"/>
  <c r="AS129" i="2" s="1"/>
  <c r="AT128" i="2"/>
  <c r="AT129" i="2" s="1"/>
  <c r="AU128" i="2"/>
  <c r="AV128" i="2"/>
  <c r="AW128" i="2"/>
  <c r="AW129" i="2" s="1"/>
  <c r="AX128" i="2"/>
  <c r="AX129" i="2" s="1"/>
  <c r="AY128" i="2"/>
  <c r="AY129" i="2" s="1"/>
  <c r="AZ128" i="2"/>
  <c r="AZ129" i="2" s="1"/>
  <c r="BA128" i="2"/>
  <c r="BA129" i="2" s="1"/>
  <c r="AR140" i="2"/>
  <c r="AS141" i="2" s="1"/>
  <c r="AS140" i="2"/>
  <c r="AT140" i="2"/>
  <c r="AU140" i="2"/>
  <c r="AV140" i="2"/>
  <c r="AW141" i="2" s="1"/>
  <c r="AW140" i="2"/>
  <c r="AX140" i="2"/>
  <c r="AY140" i="2"/>
  <c r="AZ141" i="2" s="1"/>
  <c r="AZ140" i="2"/>
  <c r="BA141" i="2" s="1"/>
  <c r="BA140" i="2"/>
  <c r="AR152" i="2"/>
  <c r="AR153" i="2" s="1"/>
  <c r="AS152" i="2"/>
  <c r="AS153" i="2" s="1"/>
  <c r="AT152" i="2"/>
  <c r="AT153" i="2" s="1"/>
  <c r="AU152" i="2"/>
  <c r="AV152" i="2"/>
  <c r="AV153" i="2" s="1"/>
  <c r="AW152" i="2"/>
  <c r="AW153" i="2" s="1"/>
  <c r="AX152" i="2"/>
  <c r="AX153" i="2" s="1"/>
  <c r="AY152" i="2"/>
  <c r="AY153" i="2" s="1"/>
  <c r="AZ152" i="2"/>
  <c r="AZ153" i="2" s="1"/>
  <c r="BA152" i="2"/>
  <c r="BA153" i="2" s="1"/>
  <c r="AR141" i="2" l="1"/>
  <c r="B4" i="2"/>
  <c r="H10" i="2" l="1"/>
  <c r="D6" i="2"/>
  <c r="AP16" i="5"/>
  <c r="M21" i="1" l="1"/>
  <c r="M22" i="1"/>
  <c r="M23" i="1"/>
  <c r="M17" i="1"/>
  <c r="M18" i="1"/>
  <c r="M19" i="1"/>
  <c r="AP10" i="5" l="1"/>
  <c r="AO4" i="5"/>
  <c r="AP7" i="5"/>
  <c r="AP4" i="5" l="1"/>
  <c r="AO7" i="5" l="1"/>
  <c r="AO10" i="5" s="1"/>
  <c r="M18" i="3" l="1"/>
  <c r="AO21" i="5" s="1"/>
  <c r="AO150" i="2" l="1"/>
  <c r="AO136" i="2"/>
  <c r="AO124" i="2"/>
  <c r="AO112" i="2"/>
  <c r="AO98" i="2"/>
  <c r="AO86" i="2"/>
  <c r="AO74" i="2"/>
  <c r="AO60" i="2"/>
  <c r="AO48" i="2"/>
  <c r="AO34" i="2"/>
  <c r="AO22" i="2"/>
  <c r="AO10" i="2"/>
  <c r="AN150" i="2"/>
  <c r="AN136" i="2"/>
  <c r="AN124" i="2"/>
  <c r="AN112" i="2"/>
  <c r="AN98" i="2"/>
  <c r="AN86" i="2"/>
  <c r="AN74" i="2"/>
  <c r="AN60" i="2"/>
  <c r="AN48" i="2"/>
  <c r="AN34" i="2"/>
  <c r="AN22" i="2"/>
  <c r="AN10" i="2"/>
  <c r="AQ150" i="2"/>
  <c r="AQ136" i="2"/>
  <c r="AQ124" i="2"/>
  <c r="AQ112" i="2"/>
  <c r="AQ98" i="2"/>
  <c r="AQ86" i="2"/>
  <c r="AQ74" i="2"/>
  <c r="AQ60" i="2"/>
  <c r="AQ48" i="2"/>
  <c r="AQ34" i="2"/>
  <c r="AQ22" i="2"/>
  <c r="AQ10" i="2"/>
  <c r="AP150" i="2"/>
  <c r="AP136" i="2"/>
  <c r="AP124" i="2"/>
  <c r="AP112" i="2"/>
  <c r="AP98" i="2"/>
  <c r="AP86" i="2"/>
  <c r="AP74" i="2"/>
  <c r="AP60" i="2"/>
  <c r="AP48" i="2"/>
  <c r="AP34" i="2"/>
  <c r="AP22" i="2"/>
  <c r="AP10" i="2"/>
  <c r="AM150" i="2"/>
  <c r="AM136" i="2"/>
  <c r="AM124" i="2"/>
  <c r="AM112" i="2"/>
  <c r="AM98" i="2"/>
  <c r="AM86" i="2"/>
  <c r="AM74" i="2"/>
  <c r="AM60" i="2"/>
  <c r="AM48" i="2"/>
  <c r="AM34" i="2"/>
  <c r="AM22" i="2"/>
  <c r="AM10" i="2"/>
  <c r="AL150" i="2"/>
  <c r="AL136" i="2"/>
  <c r="AL124" i="2"/>
  <c r="AL112" i="2"/>
  <c r="AL98" i="2"/>
  <c r="AL86" i="2"/>
  <c r="AL74" i="2"/>
  <c r="AL60" i="2"/>
  <c r="AL48" i="2"/>
  <c r="AL34" i="2"/>
  <c r="AL22" i="2"/>
  <c r="AL10" i="2"/>
  <c r="AK150" i="2"/>
  <c r="AK136" i="2"/>
  <c r="AK124" i="2"/>
  <c r="AK112" i="2"/>
  <c r="AK98" i="2"/>
  <c r="AK86" i="2"/>
  <c r="AK74" i="2"/>
  <c r="AK60" i="2"/>
  <c r="AK48" i="2"/>
  <c r="AK34" i="2"/>
  <c r="AK22" i="2"/>
  <c r="AK10" i="2"/>
  <c r="AJ150" i="2"/>
  <c r="AJ136" i="2"/>
  <c r="AJ124" i="2"/>
  <c r="AJ112" i="2"/>
  <c r="AJ98" i="2"/>
  <c r="AJ86" i="2"/>
  <c r="AJ74" i="2"/>
  <c r="AJ60" i="2"/>
  <c r="AJ48" i="2"/>
  <c r="AJ34" i="2"/>
  <c r="AJ22" i="2"/>
  <c r="AJ10" i="2"/>
  <c r="AI150" i="2"/>
  <c r="AI136" i="2"/>
  <c r="AI124" i="2"/>
  <c r="AI112" i="2"/>
  <c r="AI98" i="2"/>
  <c r="AI86" i="2"/>
  <c r="AI74" i="2"/>
  <c r="AI60" i="2"/>
  <c r="AI48" i="2"/>
  <c r="AI34" i="2"/>
  <c r="AI22" i="2"/>
  <c r="AI10" i="2"/>
  <c r="AH10" i="2"/>
  <c r="AF146" i="2"/>
  <c r="AF134" i="2"/>
  <c r="AF120" i="2"/>
  <c r="AF108" i="2"/>
  <c r="AF96" i="2"/>
  <c r="AF82" i="2"/>
  <c r="AF70" i="2"/>
  <c r="AF56" i="2"/>
  <c r="AF44" i="2"/>
  <c r="AF32" i="2"/>
  <c r="AF20" i="2"/>
  <c r="AF6" i="2"/>
  <c r="AA150" i="2"/>
  <c r="AA136" i="2"/>
  <c r="AA124" i="2"/>
  <c r="AA112" i="2"/>
  <c r="AA98" i="2"/>
  <c r="AA86" i="2"/>
  <c r="AA74" i="2"/>
  <c r="AA60" i="2"/>
  <c r="AA48" i="2"/>
  <c r="AA34" i="2"/>
  <c r="AA22" i="2"/>
  <c r="AA10" i="2"/>
  <c r="Z150" i="2"/>
  <c r="Z136" i="2"/>
  <c r="Z124" i="2"/>
  <c r="Z112" i="2"/>
  <c r="Z98" i="2"/>
  <c r="Z86" i="2"/>
  <c r="Z74" i="2"/>
  <c r="Z60" i="2"/>
  <c r="Z48" i="2"/>
  <c r="Z34" i="2"/>
  <c r="Z22" i="2"/>
  <c r="Z10" i="2"/>
  <c r="R152" i="2"/>
  <c r="M17" i="3"/>
  <c r="AO20" i="5" s="1"/>
  <c r="M19" i="3"/>
  <c r="AO22" i="5" s="1"/>
  <c r="M20" i="3"/>
  <c r="AO23" i="5" s="1"/>
  <c r="M21" i="3"/>
  <c r="AO24" i="5" s="1"/>
  <c r="M22" i="3"/>
  <c r="AO25" i="5" s="1"/>
  <c r="M23" i="3"/>
  <c r="AO26" i="5" s="1"/>
  <c r="M24" i="3"/>
  <c r="AO27" i="5" s="1"/>
  <c r="M25" i="3"/>
  <c r="AO28" i="5" s="1"/>
  <c r="M26" i="3"/>
  <c r="AO29" i="5" s="1"/>
  <c r="M27" i="3"/>
  <c r="AO30" i="5" s="1"/>
  <c r="M16" i="3"/>
  <c r="AO19" i="5" s="1"/>
  <c r="AQ19" i="5" s="1"/>
  <c r="AT4" i="5" s="1"/>
  <c r="L31" i="3"/>
  <c r="I51" i="4"/>
  <c r="B51" i="4" s="1"/>
  <c r="I46" i="4" s="1"/>
  <c r="B46" i="4" s="1"/>
  <c r="I44" i="4" s="1"/>
  <c r="B44" i="4" s="1"/>
  <c r="I42" i="4" s="1"/>
  <c r="B42" i="4" s="1"/>
  <c r="I40" i="4" s="1"/>
  <c r="B40" i="4" s="1"/>
  <c r="A40" i="4" s="1"/>
  <c r="A42" i="4" s="1"/>
  <c r="A44" i="4" s="1"/>
  <c r="A46" i="4" s="1"/>
  <c r="B48" i="4" s="1"/>
  <c r="A48" i="4" s="1"/>
  <c r="C48" i="4"/>
  <c r="R34" i="2" l="1"/>
  <c r="N16" i="3"/>
  <c r="AP19" i="5"/>
  <c r="R98" i="2"/>
  <c r="R48" i="2"/>
  <c r="R140" i="2"/>
  <c r="R84" i="2"/>
  <c r="R12" i="2"/>
  <c r="R128" i="2"/>
  <c r="R70" i="2"/>
  <c r="R114" i="2"/>
  <c r="R6" i="2"/>
  <c r="R150" i="2"/>
  <c r="R138" i="2"/>
  <c r="R126" i="2"/>
  <c r="R110" i="2"/>
  <c r="R96" i="2"/>
  <c r="R82" i="2"/>
  <c r="R62" i="2"/>
  <c r="R46" i="2"/>
  <c r="R32" i="2"/>
  <c r="R10" i="2"/>
  <c r="R20" i="2"/>
  <c r="R148" i="2"/>
  <c r="R136" i="2"/>
  <c r="R122" i="2"/>
  <c r="R108" i="2"/>
  <c r="R90" i="2"/>
  <c r="R74" i="2"/>
  <c r="R60" i="2"/>
  <c r="R44" i="2"/>
  <c r="R24" i="2"/>
  <c r="R8" i="2"/>
  <c r="R146" i="2"/>
  <c r="R134" i="2"/>
  <c r="R120" i="2"/>
  <c r="R102" i="2"/>
  <c r="R86" i="2"/>
  <c r="R72" i="2"/>
  <c r="R56" i="2"/>
  <c r="R36" i="2"/>
  <c r="R22" i="2"/>
  <c r="R124" i="2"/>
  <c r="R112" i="2"/>
  <c r="R100" i="2"/>
  <c r="R88" i="2"/>
  <c r="R76" i="2"/>
  <c r="R64" i="2"/>
  <c r="R50" i="2"/>
  <c r="R38" i="2"/>
  <c r="R26" i="2"/>
  <c r="R14" i="2"/>
  <c r="AQ20" i="5" l="1"/>
  <c r="N17" i="3"/>
  <c r="N18" i="3" s="1"/>
  <c r="N19" i="3" s="1"/>
  <c r="N20" i="3" s="1"/>
  <c r="N21" i="3" s="1"/>
  <c r="N22" i="3" s="1"/>
  <c r="N23" i="3" s="1"/>
  <c r="N24" i="3" s="1"/>
  <c r="N25" i="3" s="1"/>
  <c r="N26" i="3" s="1"/>
  <c r="N27" i="3" s="1"/>
  <c r="AN36" i="5"/>
  <c r="D146" i="2"/>
  <c r="D134" i="2"/>
  <c r="D82" i="2"/>
  <c r="D70" i="2"/>
  <c r="AP20" i="5" l="1"/>
  <c r="AT5" i="5"/>
  <c r="AQ21" i="5"/>
  <c r="AN37" i="5"/>
  <c r="AN38" i="5"/>
  <c r="E134" i="2"/>
  <c r="E20" i="2"/>
  <c r="E108" i="2"/>
  <c r="E70" i="2"/>
  <c r="F62" i="2"/>
  <c r="F126" i="2"/>
  <c r="F6" i="2"/>
  <c r="F152" i="2"/>
  <c r="F110" i="2"/>
  <c r="F38" i="2"/>
  <c r="F150" i="2"/>
  <c r="F108" i="2"/>
  <c r="F12" i="2"/>
  <c r="F134" i="2"/>
  <c r="F90" i="2"/>
  <c r="F138" i="2"/>
  <c r="F120" i="2"/>
  <c r="F96" i="2"/>
  <c r="F74" i="2"/>
  <c r="F46" i="2"/>
  <c r="F14" i="2"/>
  <c r="F86" i="2"/>
  <c r="F60" i="2"/>
  <c r="F34" i="2"/>
  <c r="F140" i="2"/>
  <c r="F122" i="2"/>
  <c r="F102" i="2"/>
  <c r="F82" i="2"/>
  <c r="F58" i="2"/>
  <c r="F24" i="2"/>
  <c r="F8" i="2"/>
  <c r="E32" i="2"/>
  <c r="E82" i="2"/>
  <c r="E96" i="2"/>
  <c r="F72" i="2"/>
  <c r="F48" i="2"/>
  <c r="F26" i="2"/>
  <c r="F10" i="2"/>
  <c r="F146" i="2"/>
  <c r="F128" i="2"/>
  <c r="F114" i="2"/>
  <c r="F98" i="2"/>
  <c r="F84" i="2"/>
  <c r="F70" i="2"/>
  <c r="F50" i="2"/>
  <c r="F36" i="2"/>
  <c r="F22" i="2"/>
  <c r="F148" i="2"/>
  <c r="F136" i="2"/>
  <c r="F124" i="2"/>
  <c r="F112" i="2"/>
  <c r="F100" i="2"/>
  <c r="F88" i="2"/>
  <c r="F76" i="2"/>
  <c r="F64" i="2"/>
  <c r="F56" i="2"/>
  <c r="F44" i="2"/>
  <c r="F32" i="2"/>
  <c r="F20" i="2"/>
  <c r="E6" i="2"/>
  <c r="E44" i="2"/>
  <c r="E120" i="2"/>
  <c r="E146" i="2"/>
  <c r="E24" i="2"/>
  <c r="E56" i="2"/>
  <c r="D138" i="2"/>
  <c r="D10" i="2"/>
  <c r="AQ22" i="5" l="1"/>
  <c r="AP22" i="5" s="1"/>
  <c r="AP21" i="5"/>
  <c r="AT6" i="5"/>
  <c r="AN39" i="5"/>
  <c r="E8" i="2"/>
  <c r="E10" i="2"/>
  <c r="E12" i="2"/>
  <c r="E14" i="2"/>
  <c r="E22" i="2"/>
  <c r="E26" i="2"/>
  <c r="E34" i="2"/>
  <c r="E36" i="2"/>
  <c r="E38" i="2"/>
  <c r="E46" i="2"/>
  <c r="E48" i="2"/>
  <c r="E50" i="2"/>
  <c r="E58" i="2"/>
  <c r="E60" i="2"/>
  <c r="E62" i="2"/>
  <c r="E64" i="2"/>
  <c r="E72" i="2"/>
  <c r="E74" i="2"/>
  <c r="E76" i="2"/>
  <c r="E84" i="2"/>
  <c r="E86" i="2"/>
  <c r="E88" i="2"/>
  <c r="E90" i="2"/>
  <c r="E98" i="2"/>
  <c r="E100" i="2"/>
  <c r="E102" i="2"/>
  <c r="E110" i="2"/>
  <c r="E112" i="2"/>
  <c r="E114" i="2"/>
  <c r="E122" i="2"/>
  <c r="E124" i="2"/>
  <c r="E126" i="2"/>
  <c r="E128" i="2"/>
  <c r="E136" i="2"/>
  <c r="E138" i="2"/>
  <c r="E140" i="2"/>
  <c r="E148" i="2"/>
  <c r="E150" i="2"/>
  <c r="E152" i="2"/>
  <c r="D152" i="2"/>
  <c r="D140" i="2"/>
  <c r="D128" i="2"/>
  <c r="D114" i="2"/>
  <c r="D102" i="2"/>
  <c r="D90" i="2"/>
  <c r="D76" i="2"/>
  <c r="D72" i="2"/>
  <c r="D64" i="2"/>
  <c r="D50" i="2"/>
  <c r="D38" i="2"/>
  <c r="D26" i="2"/>
  <c r="D14" i="2"/>
  <c r="D120" i="2"/>
  <c r="D108" i="2"/>
  <c r="D96" i="2"/>
  <c r="D44" i="2"/>
  <c r="D32" i="2"/>
  <c r="D20" i="2"/>
  <c r="AT7" i="5" l="1"/>
  <c r="AQ23" i="5"/>
  <c r="AN40" i="5"/>
  <c r="AG150" i="2"/>
  <c r="AG136" i="2"/>
  <c r="AG124" i="2"/>
  <c r="AG112" i="2"/>
  <c r="AG98" i="2"/>
  <c r="AG86" i="2"/>
  <c r="AG74" i="2"/>
  <c r="AG60" i="2"/>
  <c r="AG48" i="2"/>
  <c r="AG34" i="2"/>
  <c r="AG22" i="2"/>
  <c r="AG10" i="2"/>
  <c r="AQ24" i="5" l="1"/>
  <c r="AP24" i="5" s="1"/>
  <c r="AT8" i="5"/>
  <c r="AP23" i="5"/>
  <c r="AN41" i="5"/>
  <c r="AT9" i="5" l="1"/>
  <c r="AQ25" i="5"/>
  <c r="AN42" i="5"/>
  <c r="AP25" i="5" l="1"/>
  <c r="AT10" i="5"/>
  <c r="AQ26" i="5"/>
  <c r="AP26" i="5" s="1"/>
  <c r="AN43" i="5"/>
  <c r="AH150" i="2"/>
  <c r="AH136" i="2"/>
  <c r="AH124" i="2"/>
  <c r="AH112" i="2"/>
  <c r="AH98" i="2"/>
  <c r="AH86" i="2"/>
  <c r="AH74" i="2"/>
  <c r="AH60" i="2"/>
  <c r="AH48" i="2"/>
  <c r="AH34" i="2"/>
  <c r="AH22" i="2"/>
  <c r="AE146" i="2"/>
  <c r="AE134" i="2"/>
  <c r="AE120" i="2"/>
  <c r="AE108" i="2"/>
  <c r="AE96" i="2"/>
  <c r="AE82" i="2"/>
  <c r="AE70" i="2"/>
  <c r="AE56" i="2"/>
  <c r="AE44" i="2"/>
  <c r="AE32" i="2"/>
  <c r="AE20" i="2"/>
  <c r="AE6" i="2"/>
  <c r="AD6" i="2"/>
  <c r="AD20" i="2"/>
  <c r="AD32" i="2"/>
  <c r="AD44" i="2"/>
  <c r="AD56" i="2"/>
  <c r="AD70" i="2"/>
  <c r="AD82" i="2"/>
  <c r="AD96" i="2"/>
  <c r="AD108" i="2"/>
  <c r="AD120" i="2"/>
  <c r="AD134" i="2"/>
  <c r="AD146" i="2"/>
  <c r="AC146" i="2"/>
  <c r="AC134" i="2"/>
  <c r="AC120" i="2"/>
  <c r="AC108" i="2"/>
  <c r="AC96" i="2"/>
  <c r="AC82" i="2"/>
  <c r="AC70" i="2"/>
  <c r="AC56" i="2"/>
  <c r="AC44" i="2"/>
  <c r="AC32" i="2"/>
  <c r="AC20" i="2"/>
  <c r="AC6" i="2"/>
  <c r="AB146" i="2"/>
  <c r="AB134" i="2"/>
  <c r="AB120" i="2"/>
  <c r="AB108" i="2"/>
  <c r="AB96" i="2"/>
  <c r="AB82" i="2"/>
  <c r="AB70" i="2"/>
  <c r="AB56" i="2"/>
  <c r="AB44" i="2"/>
  <c r="AB32" i="2"/>
  <c r="AB20" i="2"/>
  <c r="AB6" i="2"/>
  <c r="Y150" i="2"/>
  <c r="Y136" i="2"/>
  <c r="Y124" i="2"/>
  <c r="Y112" i="2"/>
  <c r="Y98" i="2"/>
  <c r="Y86" i="2"/>
  <c r="Y74" i="2"/>
  <c r="Y60" i="2"/>
  <c r="Y48" i="2"/>
  <c r="Y34" i="2"/>
  <c r="Y22" i="2"/>
  <c r="Y10" i="2"/>
  <c r="X150" i="2"/>
  <c r="X136" i="2"/>
  <c r="X124" i="2"/>
  <c r="X112" i="2"/>
  <c r="X98" i="2"/>
  <c r="X86" i="2"/>
  <c r="X74" i="2"/>
  <c r="X60" i="2"/>
  <c r="X48" i="2"/>
  <c r="X34" i="2"/>
  <c r="X22" i="2"/>
  <c r="X10" i="2"/>
  <c r="W150" i="2"/>
  <c r="W136" i="2"/>
  <c r="W124" i="2"/>
  <c r="W112" i="2"/>
  <c r="W98" i="2"/>
  <c r="W86" i="2"/>
  <c r="W74" i="2"/>
  <c r="W60" i="2"/>
  <c r="W48" i="2"/>
  <c r="W34" i="2"/>
  <c r="W22" i="2"/>
  <c r="W10" i="2"/>
  <c r="V8" i="2"/>
  <c r="V10" i="2"/>
  <c r="V12" i="2"/>
  <c r="V14" i="2"/>
  <c r="V20" i="2"/>
  <c r="V22" i="2"/>
  <c r="V24" i="2"/>
  <c r="V26" i="2"/>
  <c r="V32" i="2"/>
  <c r="V34" i="2"/>
  <c r="V36" i="2"/>
  <c r="V38" i="2"/>
  <c r="V44" i="2"/>
  <c r="V46" i="2"/>
  <c r="V48" i="2"/>
  <c r="V50" i="2"/>
  <c r="V56" i="2"/>
  <c r="V58" i="2"/>
  <c r="V60" i="2"/>
  <c r="V62" i="2"/>
  <c r="V64" i="2"/>
  <c r="V70" i="2"/>
  <c r="V72" i="2"/>
  <c r="V74" i="2"/>
  <c r="V76" i="2"/>
  <c r="V82" i="2"/>
  <c r="V84" i="2"/>
  <c r="V86" i="2"/>
  <c r="V88" i="2"/>
  <c r="V90" i="2"/>
  <c r="V96" i="2"/>
  <c r="V98" i="2"/>
  <c r="V100" i="2"/>
  <c r="V102" i="2"/>
  <c r="V108" i="2"/>
  <c r="V110" i="2"/>
  <c r="V112" i="2"/>
  <c r="V114" i="2"/>
  <c r="V120" i="2"/>
  <c r="V122" i="2"/>
  <c r="V124" i="2"/>
  <c r="V126" i="2"/>
  <c r="V128" i="2"/>
  <c r="V134" i="2"/>
  <c r="V136" i="2"/>
  <c r="V138" i="2"/>
  <c r="V140" i="2"/>
  <c r="V146" i="2"/>
  <c r="V148" i="2"/>
  <c r="V150" i="2"/>
  <c r="V152" i="2"/>
  <c r="V6" i="2"/>
  <c r="U146" i="2"/>
  <c r="U134" i="2"/>
  <c r="U120" i="2"/>
  <c r="U108" i="2"/>
  <c r="U96" i="2"/>
  <c r="U82" i="2"/>
  <c r="U70" i="2"/>
  <c r="U56" i="2"/>
  <c r="U44" i="2"/>
  <c r="U32" i="2"/>
  <c r="U20" i="2"/>
  <c r="U6" i="2"/>
  <c r="T146" i="2"/>
  <c r="T134" i="2"/>
  <c r="T120" i="2"/>
  <c r="T108" i="2"/>
  <c r="T96" i="2"/>
  <c r="T82" i="2"/>
  <c r="T70" i="2"/>
  <c r="T56" i="2"/>
  <c r="T44" i="2"/>
  <c r="T32" i="2"/>
  <c r="T20" i="2"/>
  <c r="T6" i="2"/>
  <c r="S8" i="2"/>
  <c r="S10" i="2"/>
  <c r="S12" i="2"/>
  <c r="S14" i="2"/>
  <c r="S20" i="2"/>
  <c r="S22" i="2"/>
  <c r="S24" i="2"/>
  <c r="S26" i="2"/>
  <c r="S32" i="2"/>
  <c r="S34" i="2"/>
  <c r="S36" i="2"/>
  <c r="S38" i="2"/>
  <c r="S44" i="2"/>
  <c r="S46" i="2"/>
  <c r="S48" i="2"/>
  <c r="S50" i="2"/>
  <c r="S56" i="2"/>
  <c r="S58" i="2"/>
  <c r="S60" i="2"/>
  <c r="S62" i="2"/>
  <c r="S64" i="2"/>
  <c r="S70" i="2"/>
  <c r="S72" i="2"/>
  <c r="S74" i="2"/>
  <c r="S76" i="2"/>
  <c r="S82" i="2"/>
  <c r="S84" i="2"/>
  <c r="S86" i="2"/>
  <c r="S88" i="2"/>
  <c r="S90" i="2"/>
  <c r="S96" i="2"/>
  <c r="S98" i="2"/>
  <c r="S100" i="2"/>
  <c r="S102" i="2"/>
  <c r="S108" i="2"/>
  <c r="S110" i="2"/>
  <c r="S112" i="2"/>
  <c r="S114" i="2"/>
  <c r="S122" i="2"/>
  <c r="S124" i="2"/>
  <c r="S126" i="2"/>
  <c r="S128" i="2"/>
  <c r="S134" i="2"/>
  <c r="S136" i="2"/>
  <c r="S138" i="2"/>
  <c r="S140" i="2"/>
  <c r="S146" i="2"/>
  <c r="S148" i="2"/>
  <c r="S150" i="2"/>
  <c r="S152" i="2"/>
  <c r="S6" i="2"/>
  <c r="D8" i="2"/>
  <c r="Q152" i="2"/>
  <c r="Q140" i="2"/>
  <c r="Q128" i="2"/>
  <c r="Q114" i="2"/>
  <c r="Q102" i="2"/>
  <c r="Q90" i="2"/>
  <c r="Q76" i="2"/>
  <c r="Q64" i="2"/>
  <c r="Q50" i="2"/>
  <c r="Q38" i="2"/>
  <c r="Q26" i="2"/>
  <c r="Q14" i="2"/>
  <c r="Q6" i="2"/>
  <c r="Q150" i="2"/>
  <c r="Q146" i="2"/>
  <c r="Q138" i="2"/>
  <c r="Q134" i="2"/>
  <c r="Q126" i="2"/>
  <c r="Q122" i="2"/>
  <c r="Q110" i="2"/>
  <c r="Q98" i="2"/>
  <c r="Q86" i="2"/>
  <c r="Q82" i="2"/>
  <c r="Q74" i="2"/>
  <c r="Q70" i="2"/>
  <c r="Q62" i="2"/>
  <c r="Q46" i="2"/>
  <c r="Q34" i="2"/>
  <c r="Q22" i="2"/>
  <c r="Q148" i="2"/>
  <c r="Q136" i="2"/>
  <c r="Q124" i="2"/>
  <c r="Q120" i="2"/>
  <c r="Q112" i="2"/>
  <c r="Q108" i="2"/>
  <c r="Q100" i="2"/>
  <c r="Q96" i="2"/>
  <c r="Q88" i="2"/>
  <c r="Q84" i="2"/>
  <c r="Q72" i="2"/>
  <c r="Q60" i="2"/>
  <c r="Q56" i="2"/>
  <c r="Q48" i="2"/>
  <c r="Q44" i="2"/>
  <c r="Q36" i="2"/>
  <c r="Q32" i="2"/>
  <c r="Q24" i="2"/>
  <c r="Q20" i="2"/>
  <c r="Q12" i="2"/>
  <c r="Q10" i="2"/>
  <c r="Q8" i="2"/>
  <c r="J146" i="2"/>
  <c r="J134" i="2"/>
  <c r="J120" i="2"/>
  <c r="J108" i="2"/>
  <c r="J96" i="2"/>
  <c r="J82" i="2"/>
  <c r="J70" i="2"/>
  <c r="J56" i="2"/>
  <c r="J44" i="2"/>
  <c r="J32" i="2"/>
  <c r="J20" i="2"/>
  <c r="J6" i="2"/>
  <c r="I120" i="2"/>
  <c r="I82" i="2"/>
  <c r="I44" i="2"/>
  <c r="I6" i="2"/>
  <c r="H150" i="2"/>
  <c r="H138" i="2"/>
  <c r="H124" i="2"/>
  <c r="H112" i="2"/>
  <c r="H86" i="2"/>
  <c r="H74" i="2"/>
  <c r="H48" i="2"/>
  <c r="G6" i="2"/>
  <c r="H100" i="2"/>
  <c r="H62" i="2"/>
  <c r="H36" i="2"/>
  <c r="H24" i="2"/>
  <c r="G20" i="2"/>
  <c r="D148" i="2"/>
  <c r="D136" i="2"/>
  <c r="D124" i="2"/>
  <c r="D112" i="2"/>
  <c r="D100" i="2"/>
  <c r="D88" i="2"/>
  <c r="D84" i="2"/>
  <c r="D60" i="2"/>
  <c r="D48" i="2"/>
  <c r="D36" i="2"/>
  <c r="D24" i="2"/>
  <c r="D12" i="2"/>
  <c r="D56" i="2"/>
  <c r="D150" i="2"/>
  <c r="D126" i="2"/>
  <c r="D122" i="2"/>
  <c r="D110" i="2"/>
  <c r="D98" i="2"/>
  <c r="D86" i="2"/>
  <c r="D74" i="2"/>
  <c r="D62" i="2"/>
  <c r="D58" i="2"/>
  <c r="D46" i="2"/>
  <c r="D34" i="2"/>
  <c r="D22" i="2"/>
  <c r="AJ17" i="5" l="1"/>
  <c r="AK17" i="5"/>
  <c r="AM17" i="5"/>
  <c r="AT11" i="5"/>
  <c r="AQ27" i="5"/>
  <c r="AP27" i="5" s="1"/>
  <c r="AN44" i="5"/>
  <c r="B152" i="2"/>
  <c r="P150" i="2" s="1"/>
  <c r="AT12" i="5" l="1"/>
  <c r="AQ28" i="5"/>
  <c r="AP28" i="5" s="1"/>
  <c r="AN45" i="5"/>
  <c r="B150" i="2"/>
  <c r="P148" i="2" s="1"/>
  <c r="AT13" i="5" l="1"/>
  <c r="AQ29" i="5"/>
  <c r="AP29" i="5" s="1"/>
  <c r="AN47" i="5"/>
  <c r="AN46" i="5"/>
  <c r="B148" i="2"/>
  <c r="P146" i="2" s="1"/>
  <c r="AT14" i="5" l="1"/>
  <c r="AQ30" i="5"/>
  <c r="B146" i="2"/>
  <c r="P140" i="2" s="1"/>
  <c r="AT15" i="5" l="1"/>
  <c r="AP30" i="5"/>
  <c r="B140" i="2"/>
  <c r="P138" i="2" s="1"/>
  <c r="AN3" i="5" l="1"/>
  <c r="AN4" i="5" s="1"/>
  <c r="AN5" i="5" s="1"/>
  <c r="AN11" i="5"/>
  <c r="AN12" i="5" s="1"/>
  <c r="AN7" i="5"/>
  <c r="AN8" i="5" s="1"/>
  <c r="B138" i="2"/>
  <c r="P136" i="2" s="1"/>
  <c r="M28" i="3" l="1"/>
  <c r="B136" i="2"/>
  <c r="P134" i="2" s="1"/>
  <c r="L30" i="3" l="1"/>
  <c r="B134" i="2"/>
  <c r="P128" i="2" s="1"/>
  <c r="D17" i="3" l="1"/>
  <c r="D18" i="3" s="1"/>
  <c r="D29" i="3"/>
  <c r="D30" i="3" s="1"/>
  <c r="AM23" i="5" s="1"/>
  <c r="D23" i="3"/>
  <c r="D24" i="3" s="1"/>
  <c r="AK20" i="5" s="1"/>
  <c r="B128" i="2"/>
  <c r="P126" i="2" s="1"/>
  <c r="AK23" i="5" l="1"/>
  <c r="AK24" i="5" s="1"/>
  <c r="AM20" i="5"/>
  <c r="B126" i="2"/>
  <c r="P124" i="2" s="1"/>
  <c r="AM19" i="5" l="1"/>
  <c r="B124" i="2"/>
  <c r="P122" i="2" s="1"/>
  <c r="B122" i="2" l="1"/>
  <c r="P120" i="2" s="1"/>
  <c r="B120" i="2" l="1"/>
  <c r="P114" i="2" s="1"/>
  <c r="B114" i="2" l="1"/>
  <c r="P112" i="2" s="1"/>
  <c r="B112" i="2" l="1"/>
  <c r="P110" i="2" s="1"/>
  <c r="B110" i="2" l="1"/>
  <c r="P108" i="2" s="1"/>
  <c r="B108" i="2" l="1"/>
  <c r="P102" i="2" s="1"/>
  <c r="B102" i="2" l="1"/>
  <c r="P100" i="2" s="1"/>
  <c r="B100" i="2" l="1"/>
  <c r="P98" i="2" s="1"/>
  <c r="B98" i="2" l="1"/>
  <c r="P96" i="2" s="1"/>
  <c r="B96" i="2" l="1"/>
  <c r="P90" i="2" s="1"/>
  <c r="B90" i="2" l="1"/>
  <c r="P88" i="2" s="1"/>
  <c r="B88" i="2" l="1"/>
  <c r="P86" i="2" s="1"/>
  <c r="B86" i="2" l="1"/>
  <c r="P84" i="2" s="1"/>
  <c r="B84" i="2" l="1"/>
  <c r="P82" i="2" s="1"/>
  <c r="B82" i="2" l="1"/>
  <c r="P76" i="2" s="1"/>
  <c r="B76" i="2" l="1"/>
  <c r="P74" i="2" s="1"/>
  <c r="B74" i="2" l="1"/>
  <c r="P72" i="2" s="1"/>
  <c r="B72" i="2" l="1"/>
  <c r="P70" i="2" s="1"/>
  <c r="B70" i="2" l="1"/>
  <c r="P64" i="2" s="1"/>
  <c r="B64" i="2" l="1"/>
  <c r="P62" i="2" s="1"/>
  <c r="B62" i="2" l="1"/>
  <c r="P60" i="2" s="1"/>
  <c r="B60" i="2" l="1"/>
  <c r="P58" i="2" s="1"/>
  <c r="B58" i="2" l="1"/>
  <c r="P56" i="2" s="1"/>
  <c r="B56" i="2" l="1"/>
  <c r="P50" i="2" s="1"/>
  <c r="B50" i="2" l="1"/>
  <c r="P48" i="2" s="1"/>
  <c r="B48" i="2" l="1"/>
  <c r="P46" i="2" s="1"/>
  <c r="B46" i="2" l="1"/>
  <c r="P44" i="2" s="1"/>
  <c r="B44" i="2" l="1"/>
  <c r="P38" i="2" s="1"/>
  <c r="B38" i="2" l="1"/>
  <c r="P36" i="2" s="1"/>
  <c r="B36" i="2" l="1"/>
  <c r="P34" i="2" s="1"/>
  <c r="B34" i="2" l="1"/>
  <c r="P32" i="2" s="1"/>
  <c r="B32" i="2" l="1"/>
  <c r="P26" i="2" s="1"/>
  <c r="B26" i="2" l="1"/>
  <c r="P24" i="2" s="1"/>
  <c r="B24" i="2" l="1"/>
  <c r="P22" i="2" s="1"/>
  <c r="B22" i="2" l="1"/>
  <c r="P20" i="2" s="1"/>
  <c r="B20" i="2" l="1"/>
  <c r="P14" i="2" s="1"/>
  <c r="B14" i="2" l="1"/>
  <c r="P12" i="2" s="1"/>
  <c r="B12" i="2" l="1"/>
  <c r="P10" i="2" s="1"/>
  <c r="B10" i="2" s="1"/>
  <c r="P8" i="2" l="1"/>
  <c r="B8" i="2" s="1"/>
  <c r="P6" i="2" l="1"/>
  <c r="B6" i="2" s="1"/>
  <c r="A6" i="2" l="1"/>
  <c r="A7" i="2" s="1"/>
  <c r="A9" i="2" s="1"/>
  <c r="A11" i="2" s="1"/>
  <c r="A13" i="2" l="1"/>
  <c r="A15" i="2" s="1"/>
  <c r="A21" i="2" s="1"/>
  <c r="A23" i="2" s="1"/>
  <c r="A25" i="2" l="1"/>
  <c r="A27" i="2" s="1"/>
  <c r="A33" i="2" s="1"/>
  <c r="A35" i="2" s="1"/>
  <c r="A37" i="2" s="1"/>
  <c r="A4" i="2"/>
  <c r="B28" i="2" l="1"/>
  <c r="B40" i="2"/>
  <c r="A39" i="2"/>
  <c r="A45" i="2" s="1"/>
  <c r="A47" i="2" s="1"/>
  <c r="A49" i="2" s="1"/>
  <c r="A51" i="2" s="1"/>
  <c r="A57" i="2" s="1"/>
  <c r="A59" i="2" s="1"/>
  <c r="A61" i="2" s="1"/>
  <c r="A63" i="2" s="1"/>
  <c r="A65" i="2" s="1"/>
  <c r="A71" i="2" s="1"/>
  <c r="A73" i="2" s="1"/>
  <c r="A75" i="2" s="1"/>
  <c r="A77" i="2" s="1"/>
  <c r="A83" i="2" s="1"/>
  <c r="A85" i="2" s="1"/>
  <c r="A87" i="2" s="1"/>
  <c r="A89" i="2" s="1"/>
  <c r="A91" i="2" s="1"/>
  <c r="A97" i="2" s="1"/>
  <c r="A99" i="2" s="1"/>
  <c r="A101" i="2" s="1"/>
  <c r="A103" i="2" s="1"/>
  <c r="A109" i="2" s="1"/>
  <c r="A111" i="2" s="1"/>
  <c r="A113" i="2" s="1"/>
  <c r="A115" i="2" s="1"/>
  <c r="A121" i="2" s="1"/>
  <c r="A123" i="2" s="1"/>
  <c r="A125" i="2" s="1"/>
  <c r="A127" i="2" s="1"/>
  <c r="A129" i="2" s="1"/>
  <c r="A135" i="2" s="1"/>
  <c r="A137" i="2" s="1"/>
  <c r="A139" i="2" s="1"/>
  <c r="A141" i="2" s="1"/>
  <c r="A147" i="2" s="1"/>
  <c r="A149" i="2" s="1"/>
  <c r="A151" i="2" s="1"/>
  <c r="B16" i="2"/>
  <c r="A16" i="2" l="1"/>
  <c r="C16" i="2"/>
  <c r="C17" i="2"/>
  <c r="AL36" i="5" s="1"/>
  <c r="AM36" i="5" s="1"/>
  <c r="C40" i="2"/>
  <c r="C41" i="2"/>
  <c r="AL38" i="5" s="1"/>
  <c r="C28" i="2"/>
  <c r="C29" i="2"/>
  <c r="AL37" i="5" s="1"/>
  <c r="AR21" i="5"/>
  <c r="A40" i="2"/>
  <c r="B52" i="2"/>
  <c r="AR20" i="5"/>
  <c r="A28" i="2"/>
  <c r="AR19" i="5"/>
  <c r="AS19" i="5" s="1"/>
  <c r="AS4" i="5"/>
  <c r="AS5" i="5" s="1"/>
  <c r="AS6" i="5" s="1"/>
  <c r="B66" i="2"/>
  <c r="B78" i="2"/>
  <c r="C66" i="2" l="1"/>
  <c r="C67" i="2"/>
  <c r="AL40" i="5" s="1"/>
  <c r="C52" i="2"/>
  <c r="C53" i="2"/>
  <c r="AL39" i="5" s="1"/>
  <c r="C78" i="2"/>
  <c r="C79" i="2"/>
  <c r="AL41" i="5" s="1"/>
  <c r="AP36" i="5"/>
  <c r="AO36" i="5"/>
  <c r="AM49" i="5" s="1"/>
  <c r="AT19" i="5"/>
  <c r="AR36" i="5" s="1"/>
  <c r="AS36" i="5" s="1"/>
  <c r="AR22" i="5"/>
  <c r="AS7" i="5"/>
  <c r="AS8" i="5" s="1"/>
  <c r="AS9" i="5" s="1"/>
  <c r="A52" i="2"/>
  <c r="AT20" i="5"/>
  <c r="AR37" i="5" s="1"/>
  <c r="AM37" i="5"/>
  <c r="A66" i="2"/>
  <c r="AR23" i="5"/>
  <c r="A78" i="2"/>
  <c r="AR24" i="5"/>
  <c r="B92" i="2"/>
  <c r="C92" i="2" l="1"/>
  <c r="C93" i="2"/>
  <c r="AL42" i="5" s="1"/>
  <c r="AO37" i="5"/>
  <c r="AP37" i="5"/>
  <c r="AS20" i="5"/>
  <c r="AS37" i="5" s="1"/>
  <c r="AT21" i="5"/>
  <c r="AT22" i="5" s="1"/>
  <c r="AM38" i="5"/>
  <c r="A92" i="2"/>
  <c r="AR25" i="5"/>
  <c r="AS10" i="5"/>
  <c r="B104" i="2"/>
  <c r="C104" i="2" l="1"/>
  <c r="C105" i="2"/>
  <c r="AL43" i="5" s="1"/>
  <c r="AO38" i="5"/>
  <c r="AP38" i="5"/>
  <c r="AS21" i="5"/>
  <c r="AR38" i="5"/>
  <c r="AM39" i="5"/>
  <c r="AT23" i="5"/>
  <c r="AS22" i="5"/>
  <c r="AR39" i="5"/>
  <c r="AS11" i="5"/>
  <c r="A104" i="2"/>
  <c r="AR26" i="5"/>
  <c r="B116" i="2"/>
  <c r="C116" i="2" l="1"/>
  <c r="C117" i="2"/>
  <c r="AL44" i="5" s="1"/>
  <c r="AO39" i="5"/>
  <c r="AP39" i="5"/>
  <c r="AS38" i="5"/>
  <c r="AM40" i="5"/>
  <c r="AS39" i="5"/>
  <c r="AS23" i="5"/>
  <c r="AR40" i="5"/>
  <c r="AT24" i="5"/>
  <c r="AS12" i="5"/>
  <c r="A116" i="2"/>
  <c r="AR27" i="5"/>
  <c r="B130" i="2"/>
  <c r="C130" i="2" l="1"/>
  <c r="C131" i="2"/>
  <c r="AL45" i="5" s="1"/>
  <c r="AP40" i="5"/>
  <c r="AO40" i="5"/>
  <c r="AM41" i="5"/>
  <c r="AS40" i="5"/>
  <c r="AS24" i="5"/>
  <c r="AR41" i="5"/>
  <c r="AT25" i="5"/>
  <c r="AS13" i="5"/>
  <c r="A130" i="2"/>
  <c r="AR28" i="5"/>
  <c r="B142" i="2"/>
  <c r="B154" i="2"/>
  <c r="C154" i="2" l="1"/>
  <c r="C155" i="2"/>
  <c r="AL47" i="5" s="1"/>
  <c r="C142" i="2"/>
  <c r="C143" i="2"/>
  <c r="AL46" i="5" s="1"/>
  <c r="AO41" i="5"/>
  <c r="AP41" i="5"/>
  <c r="AM42" i="5"/>
  <c r="AS41" i="5"/>
  <c r="AS25" i="5"/>
  <c r="AK21" i="5" s="1"/>
  <c r="AR42" i="5"/>
  <c r="AT26" i="5"/>
  <c r="AK18" i="5" s="1"/>
  <c r="AM18" i="5" s="1"/>
  <c r="AK19" i="5" s="1"/>
  <c r="A154" i="2"/>
  <c r="AR30" i="5"/>
  <c r="AS14" i="5"/>
  <c r="AS15" i="5" s="1"/>
  <c r="A142" i="2"/>
  <c r="AR29" i="5"/>
  <c r="AO42" i="5" l="1"/>
  <c r="AP42" i="5"/>
  <c r="AM43" i="5"/>
  <c r="AM7" i="5"/>
  <c r="AM3" i="5"/>
  <c r="AM4" i="5" s="1"/>
  <c r="AK7" i="5" s="1"/>
  <c r="AM11" i="5"/>
  <c r="AM12" i="5" s="1"/>
  <c r="AS26" i="5"/>
  <c r="AR43" i="5"/>
  <c r="AT27" i="5"/>
  <c r="AS42" i="5"/>
  <c r="AM22" i="5"/>
  <c r="AO43" i="5" l="1"/>
  <c r="AP43" i="5"/>
  <c r="AM8" i="5"/>
  <c r="AM44" i="5"/>
  <c r="AM5" i="5"/>
  <c r="AS43" i="5"/>
  <c r="AS27" i="5"/>
  <c r="AR44" i="5"/>
  <c r="AT28" i="5"/>
  <c r="AP44" i="5" l="1"/>
  <c r="AO44" i="5"/>
  <c r="AK9" i="5"/>
  <c r="AM9" i="5" s="1"/>
  <c r="AM45" i="5"/>
  <c r="AS44" i="5"/>
  <c r="AS28" i="5"/>
  <c r="AR45" i="5"/>
  <c r="AT29" i="5"/>
  <c r="AN20" i="5"/>
  <c r="AN9" i="5" s="1"/>
  <c r="AO45" i="5" l="1"/>
  <c r="AP45" i="5"/>
  <c r="AK13" i="5"/>
  <c r="AM13" i="5" s="1"/>
  <c r="AM46" i="5"/>
  <c r="AS45" i="5"/>
  <c r="AS29" i="5"/>
  <c r="AR46" i="5"/>
  <c r="AT30" i="5"/>
  <c r="AN23" i="5"/>
  <c r="AN13" i="5" s="1"/>
  <c r="AK11" i="5"/>
  <c r="AO46" i="5" l="1"/>
  <c r="AP46" i="5"/>
  <c r="AM47" i="5"/>
  <c r="AS46" i="5"/>
  <c r="AS30" i="5"/>
  <c r="AR47" i="5"/>
  <c r="AO47" i="5" l="1"/>
  <c r="AP47" i="5"/>
  <c r="AM50" i="5"/>
  <c r="AM21" i="5"/>
  <c r="AK22" i="5" s="1"/>
  <c r="AM24" i="5"/>
  <c r="AK25" i="5"/>
  <c r="AS47" i="5"/>
  <c r="AN21" i="5" l="1"/>
  <c r="AK26" i="5"/>
  <c r="AN24" i="5"/>
</calcChain>
</file>

<file path=xl/sharedStrings.xml><?xml version="1.0" encoding="utf-8"?>
<sst xmlns="http://schemas.openxmlformats.org/spreadsheetml/2006/main" count="445" uniqueCount="345">
  <si>
    <t>OCTOBRE</t>
  </si>
  <si>
    <t>ÉPICERIE</t>
  </si>
  <si>
    <t>ÉLECTRICITÉ</t>
  </si>
  <si>
    <t>ESSENCE</t>
  </si>
  <si>
    <t>ASS. AUTO</t>
  </si>
  <si>
    <t>AUTRE</t>
  </si>
  <si>
    <t>TPS</t>
  </si>
  <si>
    <t>PRÊT 1</t>
  </si>
  <si>
    <t>INTERNET</t>
  </si>
  <si>
    <t>TV</t>
  </si>
  <si>
    <t>NOVEMBRE</t>
  </si>
  <si>
    <t>PRÊT 2</t>
  </si>
  <si>
    <t>DÉCEMBRE</t>
  </si>
  <si>
    <t>JANVIER</t>
  </si>
  <si>
    <t>FÉVRIER</t>
  </si>
  <si>
    <t>MARS</t>
  </si>
  <si>
    <t>AVRIL</t>
  </si>
  <si>
    <t>MAI</t>
  </si>
  <si>
    <t>JUIN</t>
  </si>
  <si>
    <t>JUILLET</t>
  </si>
  <si>
    <t>SEPTEMBRE</t>
  </si>
  <si>
    <t xml:space="preserve">DATE </t>
  </si>
  <si>
    <t>ALLOCATION
FAMILLE PROV.</t>
  </si>
  <si>
    <t>ALLOCATION 
FAMILLE FÉD.</t>
  </si>
  <si>
    <t>DÉFICIT D'UNE
SEMAINE SUIVANTE</t>
  </si>
  <si>
    <t>Décalage pour ceux payé au deux semaines</t>
  </si>
  <si>
    <t xml:space="preserve"> Crédit pour la TPS</t>
  </si>
  <si>
    <t>ENTRÉES D'ARGENTS</t>
  </si>
  <si>
    <t>Combien de fois par mois</t>
  </si>
  <si>
    <t>inscrivez 1 pour décaler l'inscription des montant d'une semaine.</t>
  </si>
  <si>
    <t>Inscrire 1 , 2 ou 4.  4 étant l'équivalent d'être payé à chaque semaine.</t>
  </si>
  <si>
    <t>inscrivez 1 pour décaler l'inscription des montants d'une semaine.</t>
  </si>
  <si>
    <t>Épicerie</t>
  </si>
  <si>
    <t>HUILE À
CHAUFFAGE</t>
  </si>
  <si>
    <t>Huile à chauffage</t>
  </si>
  <si>
    <t>Essence</t>
  </si>
  <si>
    <t>Internet</t>
  </si>
  <si>
    <t>Hebdomadaire</t>
  </si>
  <si>
    <t>Télévision</t>
  </si>
  <si>
    <t>Prêt 1</t>
  </si>
  <si>
    <t>Prêt 2</t>
  </si>
  <si>
    <t>Prêt 3</t>
  </si>
  <si>
    <t>Assurance auto</t>
  </si>
  <si>
    <t>Assurance habitation</t>
  </si>
  <si>
    <t>Taxe municipale</t>
  </si>
  <si>
    <t>ASS.
HABITATION</t>
  </si>
  <si>
    <t>TAXE
MUNICIPALE</t>
  </si>
  <si>
    <t>Allocation familiale fédérale</t>
  </si>
  <si>
    <t>TAXE
SOLIDAIRE</t>
  </si>
  <si>
    <t>Inscrire 1, 2 ou 4.  4 = chaque semaine, 2 = aux deux semaines et 1 = paiement mensuel.</t>
  </si>
  <si>
    <t>5 au 11 (8)</t>
  </si>
  <si>
    <t>7 au 13 (10)</t>
  </si>
  <si>
    <t>14 au 20 (17)</t>
  </si>
  <si>
    <t>21 au 27 (24)</t>
  </si>
  <si>
    <t>28 au 3 (31)</t>
  </si>
  <si>
    <t>4 au 10 (7)</t>
  </si>
  <si>
    <t>29 au 5 (2)</t>
  </si>
  <si>
    <t>27 au 2 (30)</t>
  </si>
  <si>
    <t>26 au 1 (29)</t>
  </si>
  <si>
    <t xml:space="preserve"> Permis de conduire</t>
  </si>
  <si>
    <t>Immatriculation</t>
  </si>
  <si>
    <t>PRÊT 3</t>
  </si>
  <si>
    <t>Détails des objectifs projets</t>
  </si>
  <si>
    <t>Mois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</si>
  <si>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</si>
  <si>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</si>
  <si>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</si>
  <si>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</si>
  <si>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</si>
  <si>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</si>
  <si>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</si>
  <si>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</si>
  <si>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</si>
  <si>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</si>
  <si>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</si>
  <si>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</si>
  <si>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Paiement
annuel</t>
  </si>
  <si>
    <t>BIEN LIRE S.V.P.</t>
  </si>
  <si>
    <t>ASS.
VIE</t>
  </si>
  <si>
    <t xml:space="preserve">AUTRE </t>
  </si>
  <si>
    <t>Somme nécessaire au projet :</t>
  </si>
  <si>
    <t>Nombre de "PAYE 1" reçu par mois</t>
  </si>
  <si>
    <t>Décalage pour ceux payés aux deux semaines</t>
  </si>
  <si>
    <t>Allocation familiale provinciale</t>
  </si>
  <si>
    <t xml:space="preserve"> Crédit pour la taxe solidaire (TVQ)</t>
  </si>
  <si>
    <t>Si vous payez aux deux semaines et que les montants n'arrivent pas vis-à-vis des bonnes dates,</t>
  </si>
  <si>
    <t>Nombre de fois où vous payez l'hypothèque</t>
  </si>
  <si>
    <t>Assurance vie</t>
  </si>
  <si>
    <t xml:space="preserve"> Entretien auto</t>
  </si>
  <si>
    <t>Hebdomadaire (à chaque semaine)</t>
  </si>
  <si>
    <t>mensualité (à chaque mois)</t>
  </si>
  <si>
    <t>mensualité</t>
  </si>
  <si>
    <t xml:space="preserve">Annuel: le montant que vous inscrirez sera divisé par 12 et un dépôt mensuel dans votre compte </t>
  </si>
  <si>
    <t>épargne sera indiqué dans la colonne date, à la fin de chaque mois avec la mention ''Dépôt de ...$''</t>
  </si>
  <si>
    <t xml:space="preserve">     Pour toutes questions ou suggestions d'améliorations n'hésitez pas à me contacter :</t>
  </si>
  <si>
    <t>SITUATION
MENSUELLE</t>
  </si>
  <si>
    <t>SURPLUS OU
DÉFICIT À
REPORTER</t>
  </si>
  <si>
    <t>ENTRÉES D'ARGENT ( CRÉDIT )</t>
  </si>
  <si>
    <t>FRAIS
SCOLAIRES</t>
  </si>
  <si>
    <t>PERMI DE
CONDUIRE</t>
  </si>
  <si>
    <t>ENTRETIEN 
 AUTO</t>
  </si>
  <si>
    <t>AOÛT</t>
  </si>
  <si>
    <t>Voici les détails des fonds disponibles pour vos projets. La somme disponible est toujours le solde du compte épargne moins l'épargne pour les paiements annuels</t>
  </si>
  <si>
    <t>comme les immatriculations (tous les montants sont arrondis au dollar le plus près).</t>
  </si>
  <si>
    <t>Il est important de venir ici pour valider le montant réel déposé à chaque mois. Et si vous effectuez un retrait, n'oubliez pas de l'indiquer dans la case appropriée.</t>
  </si>
  <si>
    <t xml:space="preserve">Dans la colonne ''Paiement annuel'', vous trouverez le montant consacré aux paiements annuels. Si ce montant ne vous convient pas, vous pouvez le réduire ou </t>
  </si>
  <si>
    <t>l'augmenter en jouant avec les montants indiqués dans l'onglet ''calcul du budget'' à la colonne des paiements annuels.</t>
  </si>
  <si>
    <t xml:space="preserve">Somme accumulée jusqu'ici </t>
  </si>
  <si>
    <t>Pourcentage de la somme totale atteinte.</t>
  </si>
  <si>
    <t>Électricité</t>
  </si>
  <si>
    <t xml:space="preserve">mensualité,     Description du prêt, ici : </t>
  </si>
  <si>
    <t xml:space="preserve">  Détails / Fréquence</t>
  </si>
  <si>
    <t xml:space="preserve">  Détails/ Fréquence</t>
  </si>
  <si>
    <t>Revenu 2</t>
  </si>
  <si>
    <t xml:space="preserve">Montant habituel du revenu 1 </t>
  </si>
  <si>
    <t>REVENU 1</t>
  </si>
  <si>
    <t>REVENU 2</t>
  </si>
  <si>
    <t>REVENU 3</t>
  </si>
  <si>
    <t>Revenu 3</t>
  </si>
  <si>
    <t>6 au 12 (9)</t>
  </si>
  <si>
    <t>13 au 19 (16)</t>
  </si>
  <si>
    <t>20 au 26 (23)</t>
  </si>
  <si>
    <t>30 au 5 (2)</t>
  </si>
  <si>
    <t>3 au 9 (6)</t>
  </si>
  <si>
    <t>10 au 16 (13)</t>
  </si>
  <si>
    <t>17 au 23 (20)</t>
  </si>
  <si>
    <t>24 au 30 (27)</t>
  </si>
  <si>
    <t>24 au 2 (27)</t>
  </si>
  <si>
    <t>31 au 6 (3)</t>
  </si>
  <si>
    <t>12 au 18 (15)</t>
  </si>
  <si>
    <t>19 au 25 (22)</t>
  </si>
  <si>
    <t>2 au 8 (5)</t>
  </si>
  <si>
    <t>9 au 15 (12)</t>
  </si>
  <si>
    <t>16 au 22 (19)</t>
  </si>
  <si>
    <t>23 au 29 (26)</t>
  </si>
  <si>
    <t>28 au 4 (1)</t>
  </si>
  <si>
    <t>11 au 17 (14)</t>
  </si>
  <si>
    <t>18 au 24 (21)</t>
  </si>
  <si>
    <t>25 au 31 (28)</t>
  </si>
  <si>
    <t>30 au 6 (3)</t>
  </si>
  <si>
    <t>1 au 7 (4)</t>
  </si>
  <si>
    <t>8 au 14 (11)</t>
  </si>
  <si>
    <t>15 au 21 (18)</t>
  </si>
  <si>
    <t>22 au 28 (25)</t>
  </si>
  <si>
    <r>
      <t xml:space="preserve">Les dates sont déjà prédéterminées.
</t>
    </r>
    <r>
      <rPr>
        <sz val="12"/>
        <color rgb="FF002060"/>
        <rFont val="Calibri"/>
        <family val="2"/>
        <scheme val="minor"/>
      </rPr>
      <t xml:space="preserve">Ces dates correspondent aux dépôts typiquement Québécois.
Dès qu'un contributeur me donne d'autre dates plus Européenne en fonction de son pays,
je mettrai à jour cet outil.
( Pour l'instant vous pouvez déplacer les dates manuellement )
</t>
    </r>
  </si>
  <si>
    <t>Revenu 1 = prestation/pension diverse, salaire fixe d'un employeur, revenu de travailleur autonome, etc.</t>
  </si>
  <si>
    <t>Revenu 2 = prestation/pension diverse, salaire fixe d'un employeur, revenue de travailleur autonome, etc..</t>
  </si>
  <si>
    <t>Si vous êtes payé au deux semaines et que les montants n'arrivent pas vis-à-vis les bonnes dates</t>
  </si>
  <si>
    <t>Si vous êtes payés aux deux semaines et que les montants n'arrivent pas vis-à-vis les bonnes dates,</t>
  </si>
  <si>
    <t>S.V.P. bien lire pour que votre expérience soit des plus agréables. AUCUNE NOTION comptable ou de bureautique n'est nécessaire !</t>
  </si>
  <si>
    <t>ENTREZ BIEN les détails des montants standards des entrées et sorties d'argent dans le formulaire ci-bas. Laissez en blanc si aucun montant.</t>
  </si>
  <si>
    <t>. Je suggère de débuter ce programme en parallèle de la méthode que vous utilisiez. Dans mon cas, il m'a fallu deux mois avant de m'habituer. Maintenant</t>
  </si>
  <si>
    <t xml:space="preserve">  je vois les avantages que cela me procure. Je vois en un clin d'oeil mes surplus et la date à laquelle mes projets peuvent ce réaliser; ce qui m'encourage.</t>
  </si>
  <si>
    <t>. Dans ce modèle, je suggère de transférer à chaque mois dans un compte épargne les surplus destinés à la réalisation de vos projets et de vos dépenses</t>
  </si>
  <si>
    <t xml:space="preserve">  annuelles (l'immatriculation d'un véhicule, par exemple). Mais une boite à chaussure peut aussi faire l'affaire!</t>
  </si>
  <si>
    <t>. Les semaines sont du lundi au dimanche, et la date entre parenthèses indique le jeudi (jour de paye pour plusieurs salariés).</t>
  </si>
  <si>
    <t xml:space="preserve">  semaine (chiffre facilement repérable car entre parenthèses), vous pouvez inscrire le montant de votre facture sur cette ligne, sachant que l'argent pour la </t>
  </si>
  <si>
    <t xml:space="preserve">  payer sera disponible. Si une entente a été prise pour reporter l'acquittement d'une facture, il faudra repositionner le montant du paiement dans la (ou les)</t>
  </si>
  <si>
    <t xml:space="preserve">  semaine(s) correspondante(s). N'hésitez pas à changer manuellement le chiffre entre parenthèses si votre entrée d'argent se fait un autre jour que le jeudi.</t>
  </si>
  <si>
    <t>. Autre détail important: si le paiement du dit compte est prévu avant le 30 (chiffre correspondant au jour de votre entrée d'argent), vous ne pourrez inscrire</t>
  </si>
  <si>
    <t xml:space="preserve">  le montant à payer sur la ligne de cette semaine puisque vous n'aurez pas encore les fonds nécessaires pour l'honorer.</t>
  </si>
  <si>
    <t xml:space="preserve">  déficit. Si la ligne de la semaine précédante devient rouge à son tour, le programme reculera encore jusqu'à ce qu'il trouve assez de fonds pour redevenir</t>
  </si>
  <si>
    <t xml:space="preserve">  vert.</t>
  </si>
  <si>
    <t xml:space="preserve">                            Il a aussi inscrit ses dépenses dont 500$ de loyer qui sera dû pour le 1 février. Alors, il l'a inscrit dans la semaine précédente.</t>
  </si>
  <si>
    <t xml:space="preserve"> </t>
  </si>
  <si>
    <t xml:space="preserve">             (Prenons pour acquis que la paye de la semaine suivante tombait après le 1er du mois) </t>
  </si>
  <si>
    <t xml:space="preserve">DÉPENSES  ( DÉBIT )   </t>
  </si>
  <si>
    <t>LOYER  /
 HYPOTHÈQUE</t>
  </si>
  <si>
    <t>31 au 06 (2)</t>
  </si>
  <si>
    <t>7 au 13 (9)</t>
  </si>
  <si>
    <t>14 au 20 (16)</t>
  </si>
  <si>
    <t>21 au 27 (23)</t>
  </si>
  <si>
    <t>28 au 3 (30)</t>
  </si>
  <si>
    <t xml:space="preserve">         Vous remarquerai que dans la colonne '' Surplus ou déficit à reporter '' le montant inscrit est le résultat des revenus moins celui des dépenses.</t>
  </si>
  <si>
    <t xml:space="preserve">         Les résultats négatifs sont automatiquement indiqués en rouge et transférés dans la colonne  ''situation mensuelle''. Les résultats positifs sont sur </t>
  </si>
  <si>
    <t xml:space="preserve">         À la fin de chaque mois, vous verrez toujours le déficit ou épargne (surplus) du mois et le dépôt à faire pour les paiements annuels dans le compte </t>
  </si>
  <si>
    <t xml:space="preserve">         épargne. Dans l'exemple précédant, on peut constater une épargne de 528$ et un dépôt de 0$. Cela indique que Paul n'a pas de paiement annuel à</t>
  </si>
  <si>
    <t xml:space="preserve">         On voit que la troisième semaine est déficitaire de 250$ avec la mention '' OK ''. Ces 250$ ont été prélevés sur la semaine précédente étant donné qu'il </t>
  </si>
  <si>
    <t xml:space="preserve">         y avait assez de fonds. Vous remarquerez les mêmes fameux 250$ dans la colonne DÉFICIT D'UNE SEMAINE SUIVANTE.</t>
  </si>
  <si>
    <t xml:space="preserve">         Pour spécifier à quoi correspond une entrée ''AUTRE'' :</t>
  </si>
  <si>
    <r>
      <t xml:space="preserve">. Pour basculer sur la feuille du budget, cliquez sur l'onglet </t>
    </r>
    <r>
      <rPr>
        <i/>
        <sz val="12"/>
        <color indexed="56"/>
        <rFont val="Calibri"/>
        <family val="2"/>
      </rPr>
      <t>CALCUL DU BUDGET</t>
    </r>
    <r>
      <rPr>
        <sz val="12"/>
        <color indexed="56"/>
        <rFont val="Calibri"/>
        <family val="2"/>
      </rPr>
      <t xml:space="preserve"> au bas de l'écran.</t>
    </r>
  </si>
  <si>
    <r>
      <t xml:space="preserve">. Ainsi, si le paiement de votre compte internet est dû pour la semaine du </t>
    </r>
    <r>
      <rPr>
        <i/>
        <sz val="12"/>
        <color indexed="56"/>
        <rFont val="Calibri"/>
        <family val="2"/>
      </rPr>
      <t>28 au 3 (30)</t>
    </r>
    <r>
      <rPr>
        <sz val="12"/>
        <color indexed="56"/>
        <rFont val="Calibri"/>
        <family val="2"/>
      </rPr>
      <t>, et que vous savez que votre salaire est déposé le 30 de cette même</t>
    </r>
    <r>
      <rPr>
        <i/>
        <sz val="12"/>
        <color indexed="56"/>
        <rFont val="Calibri"/>
        <family val="2"/>
      </rPr>
      <t xml:space="preserve"> </t>
    </r>
  </si>
  <si>
    <t xml:space="preserve"> info@integrationweb.net</t>
  </si>
  <si>
    <t>Pour toutes demandes d'informations ou suggestions, contactez-moi à info@integrationweb.net</t>
  </si>
  <si>
    <t>DÉPENSES</t>
  </si>
  <si>
    <t xml:space="preserve">Dépôt 
</t>
  </si>
  <si>
    <t>Retrait</t>
  </si>
  <si>
    <t>Argent
liquide</t>
  </si>
  <si>
    <t>Surplus
budgétaire</t>
  </si>
  <si>
    <t>Solde total</t>
  </si>
  <si>
    <t>Montant consacré à vos paiements annuel</t>
  </si>
  <si>
    <t>Montant consacré à vos projets</t>
  </si>
  <si>
    <t>Frais annuel</t>
  </si>
  <si>
    <t>Téléphone fixe</t>
  </si>
  <si>
    <t>IMMATRI
CULATION
CULATION</t>
  </si>
  <si>
    <t>Logement / hypothèque 2</t>
  </si>
  <si>
    <t>Prêt auto</t>
  </si>
  <si>
    <t>PRÊT 
AUTO</t>
  </si>
  <si>
    <t>Stationnement</t>
  </si>
  <si>
    <t>Péage routier</t>
  </si>
  <si>
    <t>Noël !</t>
  </si>
  <si>
    <t>Fête 1</t>
  </si>
  <si>
    <t>Fête 2</t>
  </si>
  <si>
    <t>Fête 3</t>
  </si>
  <si>
    <t>Eau</t>
  </si>
  <si>
    <t>TÉLÉPHONE
FIXE</t>
  </si>
  <si>
    <t xml:space="preserve">                                     Projet 3   Entrez les détails du projet ici :</t>
  </si>
  <si>
    <t xml:space="preserve">                                     Projet 1   Entrez les détails du projet ici :</t>
  </si>
  <si>
    <t xml:space="preserve">                                     Projet 2   Entrez les détails du projet ici :</t>
  </si>
  <si>
    <t>Dentiste</t>
  </si>
  <si>
    <t>Médicament</t>
  </si>
  <si>
    <t>Pension alimentaire</t>
  </si>
  <si>
    <t>Abonnement 1</t>
  </si>
  <si>
    <t>Abonnement 2</t>
  </si>
  <si>
    <t>LOGEMENT  /
 HYPOTHÈQUE 1</t>
  </si>
  <si>
    <t>LOGEMENT  /
 HYPOTHÈQUE 2</t>
  </si>
  <si>
    <t xml:space="preserve">Logement / hypothèque1 </t>
  </si>
  <si>
    <t>EAU</t>
  </si>
  <si>
    <t>PENSION
ALIMENTAIRE</t>
  </si>
  <si>
    <t>NOEL</t>
  </si>
  <si>
    <t>FÊTE 1</t>
  </si>
  <si>
    <t>FÊTE 3</t>
  </si>
  <si>
    <t>FÊTE 2</t>
  </si>
  <si>
    <t>DENTISTE</t>
  </si>
  <si>
    <t>TÉLÉPHONE PORTABLE 1</t>
  </si>
  <si>
    <t>TÉLÉPHONE PORTABLE 2</t>
  </si>
  <si>
    <t>TÉLÉPHONE PORTABLE 3</t>
  </si>
  <si>
    <t>STATIONNEMENT</t>
  </si>
  <si>
    <t>PÉAGE ROUTIER</t>
  </si>
  <si>
    <t>ABONNEMENT 1</t>
  </si>
  <si>
    <t>ABONNEMENT 2</t>
  </si>
  <si>
    <t>Téléphone portable 1</t>
  </si>
  <si>
    <t>Téléphone portable 2</t>
  </si>
  <si>
    <t>Téléphone portable 3</t>
  </si>
  <si>
    <t xml:space="preserve"> ( Vêtements, divertissements, etc..)  Divers</t>
  </si>
  <si>
    <t>Restaurant</t>
  </si>
  <si>
    <t>RESTAURANT</t>
  </si>
  <si>
    <t>DIVERS</t>
  </si>
  <si>
    <t>Frais scolaire</t>
  </si>
  <si>
    <t xml:space="preserve">Dépôt Réel
</t>
  </si>
  <si>
    <t>Dépôt fait
 au compte</t>
  </si>
  <si>
    <t>somme nécéssaire projet 1</t>
  </si>
  <si>
    <t>pourtcentage</t>
  </si>
  <si>
    <t>somme nécéssaire projet 2</t>
  </si>
  <si>
    <t>somme nécéssaire projet 3</t>
  </si>
  <si>
    <t>SIMULATION  projet 1</t>
  </si>
  <si>
    <t>Nous somme rendu ou mois :</t>
  </si>
  <si>
    <t>pourcentage reel  p1</t>
  </si>
  <si>
    <t>solde du compte pour projet</t>
  </si>
  <si>
    <t>solde simuler pour projet</t>
  </si>
  <si>
    <t>pourcentage simulé p1</t>
  </si>
  <si>
    <t>pourcentage reel  p2</t>
  </si>
  <si>
    <t>pourcentage simulé p2</t>
  </si>
  <si>
    <t>pourcentage reel  p3</t>
  </si>
  <si>
    <t>pourcentage simulé p3</t>
  </si>
  <si>
    <t xml:space="preserve">simulation objectif </t>
  </si>
  <si>
    <t>mois par mois</t>
  </si>
  <si>
    <t>SIMULATION  projet 2</t>
  </si>
  <si>
    <t>SIMULATION  projet 3</t>
  </si>
  <si>
    <t xml:space="preserve">solde simulé pour projet </t>
  </si>
  <si>
    <t>et paiment annuel</t>
  </si>
  <si>
    <t xml:space="preserve">solde réel pour projet </t>
  </si>
  <si>
    <t>% d'écart</t>
  </si>
  <si>
    <t>montant écart</t>
  </si>
  <si>
    <t>% d'écart pour graph</t>
  </si>
  <si>
    <t>Montant d'écard graph</t>
  </si>
  <si>
    <t>Mois réell ou le projet à arreté</t>
  </si>
  <si>
    <t>Réel</t>
  </si>
  <si>
    <t>LE NETTOYAGE SERA FAIT EN 2014 :) !</t>
  </si>
  <si>
    <t>cumul</t>
  </si>
  <si>
    <t>€</t>
  </si>
  <si>
    <t>ecart simul/ projet reéel</t>
  </si>
  <si>
    <t>transite 3</t>
  </si>
  <si>
    <t>transite 2</t>
  </si>
  <si>
    <t>transite 1</t>
  </si>
  <si>
    <t>Explication :</t>
  </si>
  <si>
    <t xml:space="preserve">    disponible réellement.</t>
  </si>
  <si>
    <t xml:space="preserve">    mois par mois</t>
  </si>
  <si>
    <r>
      <rPr>
        <sz val="20"/>
        <color theme="3" tint="-0.499984740745262"/>
        <rFont val="Calibri"/>
        <family val="2"/>
        <scheme val="minor"/>
      </rPr>
      <t>.</t>
    </r>
    <r>
      <rPr>
        <sz val="12"/>
        <color theme="3" tint="-0.499984740745262"/>
        <rFont val="Calibri"/>
        <family val="2"/>
        <scheme val="minor"/>
      </rPr>
      <t xml:space="preserve">  Les données de ce graphique sont valables uniquement lors du dépôt à la fin du mois. </t>
    </r>
  </si>
  <si>
    <r>
      <t xml:space="preserve">    l'introduire manuellement ici : ( exemple : </t>
    </r>
    <r>
      <rPr>
        <b/>
        <sz val="12"/>
        <color theme="3" tint="-0.499984740745262"/>
        <rFont val="Calibri"/>
        <family val="2"/>
        <scheme val="minor"/>
      </rPr>
      <t>5</t>
    </r>
    <r>
      <rPr>
        <sz val="12"/>
        <color theme="3" tint="-0.499984740745262"/>
        <rFont val="Calibri"/>
        <family val="2"/>
        <scheme val="minor"/>
      </rPr>
      <t xml:space="preserve"> pour mai )</t>
    </r>
  </si>
  <si>
    <r>
      <rPr>
        <sz val="20"/>
        <color theme="3" tint="-0.499984740745262"/>
        <rFont val="Calibri"/>
        <family val="2"/>
        <scheme val="minor"/>
      </rPr>
      <t>.</t>
    </r>
    <r>
      <rPr>
        <sz val="12"/>
        <color theme="3" tint="-0.499984740745262"/>
        <rFont val="Calibri"/>
        <family val="2"/>
        <scheme val="minor"/>
      </rPr>
      <t xml:space="preserve">  La bande ' PROGRESSION </t>
    </r>
    <r>
      <rPr>
        <u/>
        <sz val="12"/>
        <color theme="3" tint="-0.499984740745262"/>
        <rFont val="Calibri"/>
        <family val="2"/>
        <scheme val="minor"/>
      </rPr>
      <t>RÉEL</t>
    </r>
    <r>
      <rPr>
        <sz val="12"/>
        <color theme="3" tint="-0.499984740745262"/>
        <rFont val="Calibri"/>
        <family val="2"/>
        <scheme val="minor"/>
      </rPr>
      <t xml:space="preserve"> PROJET ' se termine au mois en cour ou au</t>
    </r>
  </si>
  <si>
    <r>
      <rPr>
        <sz val="20"/>
        <color theme="3" tint="-0.499984740745262"/>
        <rFont val="Calibri"/>
        <family val="2"/>
        <scheme val="minor"/>
      </rPr>
      <t>.</t>
    </r>
    <r>
      <rPr>
        <sz val="12"/>
        <color theme="3" tint="-0.499984740745262"/>
        <rFont val="Calibri"/>
        <family val="2"/>
        <scheme val="minor"/>
      </rPr>
      <t xml:space="preserve">  La bande ' PROGRESSION </t>
    </r>
    <r>
      <rPr>
        <u/>
        <sz val="12"/>
        <color theme="3" tint="-0.499984740745262"/>
        <rFont val="Calibri"/>
        <family val="2"/>
        <scheme val="minor"/>
      </rPr>
      <t>SIMULÉ</t>
    </r>
    <r>
      <rPr>
        <sz val="12"/>
        <color theme="3" tint="-0.499984740745262"/>
        <rFont val="Calibri"/>
        <family val="2"/>
        <scheme val="minor"/>
      </rPr>
      <t xml:space="preserve"> PROJET ' ce termine à la date à laquelle </t>
    </r>
  </si>
  <si>
    <t xml:space="preserve">    Le pourcentage que vous retrouvez au début de cette bande est l'estimation du </t>
  </si>
  <si>
    <t xml:space="preserve">    Le pourcentage que vous retrouvez au début de cette bande est le pourcentage</t>
  </si>
  <si>
    <t xml:space="preserve">    pourcentage de fond acquis pour votre projet en fonction du budget établie</t>
  </si>
  <si>
    <t xml:space="preserve">    réel de fond acquis pour votre projet mois après mois.</t>
  </si>
  <si>
    <r>
      <rPr>
        <sz val="20"/>
        <color theme="3" tint="-0.499984740745262"/>
        <rFont val="Calibri"/>
        <family val="2"/>
        <scheme val="minor"/>
      </rPr>
      <t>.</t>
    </r>
    <r>
      <rPr>
        <sz val="12"/>
        <color theme="3" tint="-0.499984740745262"/>
        <rFont val="Calibri"/>
        <family val="2"/>
        <scheme val="minor"/>
      </rPr>
      <t xml:space="preserve">  Par défaut si vous atteigniez 100% en réalité la simulation affichera aussi 100%.</t>
    </r>
  </si>
  <si>
    <t xml:space="preserve">    "CALCUL DU BUDGET" dans revenu "autre".</t>
  </si>
  <si>
    <t>Repousser le projet 1 de :</t>
  </si>
  <si>
    <t>mois.</t>
  </si>
  <si>
    <t>mois</t>
  </si>
  <si>
    <t>Projet 2 de :</t>
  </si>
  <si>
    <t>Projet 3 de  :</t>
  </si>
  <si>
    <r>
      <rPr>
        <sz val="20"/>
        <color theme="3" tint="-0.499984740745262"/>
        <rFont val="Calibri"/>
        <family val="2"/>
        <scheme val="minor"/>
      </rPr>
      <t>.</t>
    </r>
    <r>
      <rPr>
        <sz val="12"/>
        <color theme="3" tint="-0.499984740745262"/>
        <rFont val="Calibri"/>
        <family val="2"/>
        <scheme val="minor"/>
      </rPr>
      <t xml:space="preserve">  Si l'échéance de votre projet dépasse l'année en court </t>
    </r>
  </si>
  <si>
    <r>
      <rPr>
        <sz val="10"/>
        <color theme="3" tint="-0.499984740745262"/>
        <rFont val="Calibri"/>
        <family val="2"/>
        <scheme val="minor"/>
      </rPr>
      <t xml:space="preserve">
</t>
    </r>
    <r>
      <rPr>
        <sz val="22"/>
        <color theme="3" tint="-0.499984740745262"/>
        <rFont val="Calibri"/>
        <family val="2"/>
        <scheme val="minor"/>
      </rPr>
      <t xml:space="preserve">GRAPHIQUE DE PERFORMANCE PROJET
</t>
    </r>
    <r>
      <rPr>
        <sz val="14"/>
        <color theme="3" tint="-0.499984740745262"/>
        <rFont val="Calibri"/>
        <family val="2"/>
        <scheme val="minor"/>
      </rPr>
      <t>Suivez mois après mois vos avancé réel pour vos projet par rapport à votre budget simulé !</t>
    </r>
  </si>
  <si>
    <t xml:space="preserve">    montant inscrit dans la feuille " ENTRÉS DES DONNÉES" à l'endroit des dépenses " divers ".</t>
  </si>
  <si>
    <t>Suggestion :</t>
  </si>
  <si>
    <r>
      <rPr>
        <sz val="20"/>
        <color theme="3" tint="-0.499984740745262"/>
        <rFont val="Calibri"/>
        <family val="2"/>
        <scheme val="minor"/>
      </rPr>
      <t>.</t>
    </r>
    <r>
      <rPr>
        <sz val="12"/>
        <color theme="3" tint="-0.499984740745262"/>
        <rFont val="Calibri"/>
        <family val="2"/>
        <scheme val="minor"/>
      </rPr>
      <t xml:space="preserve">  En guise de conseil je vous suggère d'observer votre écart budgétaire pour ajuster le</t>
    </r>
  </si>
  <si>
    <t>Voici un exemple :  Paul a inscrit ses entrées d'argent. Il est payé aux deux semaines donc il a un revenu de 500$ le 9 janvier et 700$ le 23  janvier, etc</t>
  </si>
  <si>
    <t xml:space="preserve">         fond vert, 428$ pour la semaine du 7 au 13 par exemple.</t>
  </si>
  <si>
    <t xml:space="preserve">         faire (comme les immatriculations ou le permis de conduire).</t>
  </si>
  <si>
    <t xml:space="preserve">Inscrivez ici vos entrées et sorties d'argent standard. N'écrivez rien si ça ne s'applique pas pour vous. </t>
  </si>
  <si>
    <t xml:space="preserve">Pour un changement isolé dans un mois en particulier vous n'avez qu'à modifier la cellule correspondante </t>
  </si>
  <si>
    <t>dans la feuille du budget et cela sera pris en compte. Par contre, cette cellule ne sera plus liée au reste du</t>
  </si>
  <si>
    <t xml:space="preserve">Pour les colonnes de la feuille de calcul que vous n'utiliserez jamais vous n'avez qu'à les rétrécir en cliquant </t>
  </si>
  <si>
    <t>sur l'arrête mitoyenne de cette colonne et faire glisser.</t>
  </si>
  <si>
    <t xml:space="preserve">Pour faire un test si l'emplacement des montants corrrespond à votre réalité vous pouvez inscrire  </t>
  </si>
  <si>
    <t>tableau.</t>
  </si>
  <si>
    <t>un nombre fictif et aller voir où il apparaît.</t>
  </si>
  <si>
    <t>Si vous aimez ce calculateur n'hésitez-pas à m'encourager dans mes projets d'outils citoyen au moyen de ce lien sécurisé pour un don.</t>
  </si>
  <si>
    <t>Entre autre : Une A.I. permettant aux citoyens de trouver bonheur dans le choix de leur film, menu, fromage, vin, etc..Du premier coup! Un outil qui deviendra indispensable.</t>
  </si>
  <si>
    <t>. Si un bandeau apparait en haut de votre page vous demandent d'activer des fonctions, je vous suggère de les activer pour profiter pleinement de cet outil.</t>
  </si>
  <si>
    <t>. Si vous inscrivez plus de dépenses que d'entrées d'argent sur la ligne d'une semaine, Excel prélèvera ce montant sur la semaine précédente pour éviter le</t>
  </si>
  <si>
    <t xml:space="preserve">         Attention, dans la feuille de calcul du budget, j'ai décidé de cacher les sommes déficitaires avec la mention ''OK'' car cela portait à confusion.</t>
  </si>
  <si>
    <t xml:space="preserve">    Pour être conséquent vous pouvez ajouter des fonds "non-prévue" dans la page</t>
  </si>
  <si>
    <r>
      <rPr>
        <sz val="20"/>
        <color theme="3" tint="-0.499984740745262"/>
        <rFont val="Calibri"/>
        <family val="2"/>
        <scheme val="minor"/>
      </rPr>
      <t>.</t>
    </r>
    <r>
      <rPr>
        <sz val="12"/>
        <color theme="3" tint="-0.499984740745262"/>
        <rFont val="Calibri"/>
        <family val="2"/>
        <scheme val="minor"/>
      </rPr>
      <t xml:space="preserve">  Le mois en cour est détecté automatiquement. Si le mois n'est pas exact, vous pouvez</t>
    </r>
  </si>
  <si>
    <t xml:space="preserve">    mois à laquelle la somme nécessaire à la réalisation de votre projet a été </t>
  </si>
  <si>
    <t xml:space="preserve">    la somme nécessaire à la réalisation de votre projet sera disponible.</t>
  </si>
  <si>
    <t>( On parle ici de la simulation, dans l'éventualité où un retard persistent est constaté )</t>
  </si>
  <si>
    <t>DÉPENSES ( DÉBIT )                                                                                                                                                                DÉPENSES ( DÉBIT )</t>
  </si>
  <si>
    <t>DÉPENSES ANNUELLE</t>
  </si>
  <si>
    <t>Inscrivez ici votre devise: €, $,etc..</t>
  </si>
  <si>
    <t xml:space="preserve">         AMÉLIORATION de cette nouvelle version ( 2.0 ) :</t>
  </si>
  <si>
    <t xml:space="preserve">         . Nouvelle colonnes dans la section " dépenses annuelle '' pour plus d'amortissement.</t>
  </si>
  <si>
    <t xml:space="preserve">         AMÉLIORATION prévue pour 2015 :</t>
  </si>
  <si>
    <r>
      <t xml:space="preserve">    </t>
    </r>
    <r>
      <rPr>
        <b/>
        <sz val="12"/>
        <color indexed="56"/>
        <rFont val="Calibri"/>
        <family val="2"/>
      </rPr>
      <t xml:space="preserve">     . Et plus encore, tout dépend du temps que j'aurai de disponible  ; )</t>
    </r>
  </si>
  <si>
    <t xml:space="preserve">         Autrement dit, une semaine avec un déficit ET la mention OK n'est pas vraiment un déficit car on a '' pioché '' dans la semaine précédente pour l'éponger.</t>
  </si>
  <si>
    <t xml:space="preserve">         Vous pouvez écrire un court texte directement au-dessus. Entrez les montants d'argent sur les lignes bleues et les descriptions texte dans les espaces blancs. </t>
  </si>
  <si>
    <t xml:space="preserve">         Dans l'onglet " entrée des données " vous pouvez réduire au maximum la largeur des colonnes que vous n'utilisez pas. Cela sera plus visuel et la naviguation </t>
  </si>
  <si>
    <t xml:space="preserve">           disponible pour vos projets ainsi que vos performances par rapport au budget simulé.</t>
  </si>
  <si>
    <t xml:space="preserve">           Le deuxième est un graphique qui met en relief les courbes de vos épargnes ( ou perte ) réel et ceux simuler par le budget que vous avez construit, en temps réel !</t>
  </si>
  <si>
    <t xml:space="preserve">         sera plus agréable. Attention ne pas les suprimer. Malheureusement pour l'instant vous devrez déprotéger la feuille ( pass= 1277 ) à l'aide de l'icone ' ôter la</t>
  </si>
  <si>
    <t xml:space="preserve">          protection '. Je vous suggère de remmettre la protection immédiatement après car une erreur d'innattention est vite arriver et une formule est vite effacé :) !</t>
  </si>
  <si>
    <t xml:space="preserve">    Et vous devrez tenir votre buget fidèle à vos dépense / épargne réel, pour une bonne représentation.</t>
  </si>
  <si>
    <t xml:space="preserve">         . Un onglet ajouté pour une version ultra simpliste du présent calculateur. ( Du genre dépense moins revenu, sans plus )</t>
  </si>
  <si>
    <t xml:space="preserve">         . Permettre au calculateur de ce mettre ces dates à jour uniquement en entrant la nouvelle année.</t>
  </si>
  <si>
    <t xml:space="preserve">         . Nouvelles entrées budgétaire préétablies. ( Dépense et revenu )</t>
  </si>
  <si>
    <t xml:space="preserve">         . Un nouvel onglet a été créé pour accueillir deux graphiques : Le premier est un graphique qui vous permet de suivre mois après mois l'évolution des sommes</t>
  </si>
  <si>
    <t xml:space="preserve">           Aussi, les écarts budgétaires y sont directement représenté en pourcentage et en argent.</t>
  </si>
  <si>
    <t xml:space="preserve">         . Représenter la charge que certaine dépenses imposent à votre budget. Ex : Vos frais de logement par rapport à votre revenu net.</t>
  </si>
  <si>
    <t xml:space="preserve">         . Compenser directement des retards de projet dans les simulations de projets ultérieurs. Les finalités de certain projet paraîtront moins loin dans le temps.</t>
  </si>
  <si>
    <t xml:space="preserve"> Pour ôter la protection de la feuille le pass est : 1277. Bienvenu aux contributeurs pour connaitre différentes taxes, crédits, etc. propre à chaque pays européen. (entre autre)</t>
  </si>
  <si>
    <r>
      <rPr>
        <sz val="10"/>
        <color theme="3" tint="-0.499984740745262"/>
        <rFont val="Calibri"/>
        <family val="2"/>
        <scheme val="minor"/>
      </rPr>
      <t xml:space="preserve">
</t>
    </r>
    <r>
      <rPr>
        <sz val="22"/>
        <color theme="3" tint="-0.499984740745262"/>
        <rFont val="Calibri"/>
        <family val="2"/>
        <scheme val="minor"/>
      </rPr>
      <t>GRAPHIQUE DE PERFORMANCE BUDGÉTAIRE GLOBALE</t>
    </r>
    <r>
      <rPr>
        <sz val="11"/>
        <color theme="3" tint="-0.499984740745262"/>
        <rFont val="Calibri"/>
        <family val="2"/>
        <scheme val="minor"/>
      </rPr>
      <t xml:space="preserve">
Suivez mois après mois entre vos résultat réel d'épargne et votre budget simulé !</t>
    </r>
  </si>
  <si>
    <t>Plusieurs amélioration sont à prévois. ( voir l'onglet amélioration ) Un petit dollar qui libèrera du temps pour développer cet outil et bien d'autre.</t>
  </si>
  <si>
    <t>http:/www.integrationweb.net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</si>
</sst>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2" formatCode="_ * #,##0_)\ &quot;$&quot;_ ;_ * \(#,##0\)\ &quot;$&quot;_ ;_ * &quot;-&quot;_)\ &quot;$&quot;_ ;_ @_ "/>
    <numFmt numFmtId="164" formatCode="00"/>
    <numFmt numFmtId="165" formatCode="#,##0.00\ &quot;$&quot;"/>
    <numFmt numFmtId="166" formatCode="[Red][&lt;0]\-0;General"/>
    <numFmt numFmtId="167" formatCode="[Red][&lt;0]\-0;00"/>
    <numFmt numFmtId="168" formatCode=";;;"/>
    <numFmt numFmtId="169" formatCode="0.0"/>
    <numFmt numFmtId="170" formatCode="[Red][&lt;0]\-0;0"/>
    <numFmt numFmtId="171" formatCode="0;\-0;;@"/>
  </numFmts>
  <fonts count="5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6"/>
      <name val="Calibri"/>
      <family val="2"/>
      <scheme val="minor"/>
    </font>
    <font>
      <sz val="16"/>
      <color rgb="FF002060"/>
      <name val="Calibri"/>
      <family val="2"/>
      <scheme val="minor"/>
    </font>
    <font>
      <b/>
      <sz val="12"/>
      <color theme="7" tint="-0.249977111117893"/>
      <name val="Calibri"/>
      <family val="2"/>
      <scheme val="minor"/>
    </font>
    <font>
      <b/>
      <sz val="11"/>
      <color theme="7" tint="-0.249977111117893"/>
      <name val="Calibri"/>
      <family val="2"/>
      <scheme val="minor"/>
    </font>
    <font>
      <b/>
      <sz val="16"/>
      <color theme="7" tint="-0.249977111117893"/>
      <name val="Calibri"/>
      <family val="2"/>
      <scheme val="minor"/>
    </font>
    <font>
      <sz val="14"/>
      <color rgb="FF002060"/>
      <name val="Calibri"/>
      <family val="2"/>
      <scheme val="minor"/>
    </font>
    <font>
      <b/>
      <sz val="14"/>
      <name val="Calibri"/>
      <family val="2"/>
      <scheme val="minor"/>
    </font>
    <font>
      <sz val="12"/>
      <color indexed="56"/>
      <name val="Calibri"/>
      <family val="2"/>
    </font>
    <font>
      <b/>
      <sz val="12"/>
      <color indexed="56"/>
      <name val="Calibri"/>
      <family val="2"/>
    </font>
    <font>
      <sz val="11"/>
      <color indexed="56"/>
      <name val="Calibri"/>
      <family val="2"/>
    </font>
    <font>
      <sz val="22"/>
      <color indexed="56"/>
      <name val="Calibri"/>
      <family val="2"/>
    </font>
    <font>
      <sz val="16"/>
      <color theme="0"/>
      <name val="Calibri"/>
      <family val="2"/>
      <scheme val="minor"/>
    </font>
    <font>
      <b/>
      <sz val="13"/>
      <color indexed="8"/>
      <name val="Calibri"/>
      <family val="2"/>
    </font>
    <font>
      <b/>
      <sz val="13"/>
      <color indexed="40"/>
      <name val="Calibri"/>
      <family val="2"/>
    </font>
    <font>
      <b/>
      <sz val="13"/>
      <color indexed="56"/>
      <name val="Calibri"/>
      <family val="2"/>
    </font>
    <font>
      <i/>
      <sz val="12"/>
      <color indexed="56"/>
      <name val="Calibri"/>
      <family val="2"/>
    </font>
    <font>
      <sz val="14"/>
      <name val="Calibri"/>
      <family val="2"/>
    </font>
    <font>
      <sz val="11"/>
      <name val="Calibri"/>
      <family val="2"/>
    </font>
    <font>
      <b/>
      <sz val="12"/>
      <color rgb="FF00206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  <scheme val="minor"/>
    </font>
    <font>
      <b/>
      <sz val="11"/>
      <color indexed="56"/>
      <name val="Calibri"/>
      <family val="2"/>
    </font>
    <font>
      <b/>
      <sz val="11"/>
      <name val="Calibri"/>
      <family val="2"/>
    </font>
    <font>
      <sz val="12"/>
      <color rgb="FF002060"/>
      <name val="Calibri"/>
      <family val="2"/>
    </font>
    <font>
      <sz val="16"/>
      <color indexed="56"/>
      <name val="Calibri"/>
      <family val="2"/>
    </font>
    <font>
      <sz val="22"/>
      <color theme="3" tint="-0.499984740745262"/>
      <name val="Calibri"/>
      <family val="2"/>
      <scheme val="minor"/>
    </font>
    <font>
      <sz val="12"/>
      <color theme="3" tint="-0.499984740745262"/>
      <name val="Calibri"/>
      <family val="2"/>
      <scheme val="minor"/>
    </font>
    <font>
      <sz val="14"/>
      <color theme="3" tint="-0.499984740745262"/>
      <name val="Calibri"/>
      <family val="2"/>
      <scheme val="minor"/>
    </font>
    <font>
      <sz val="20"/>
      <color theme="3" tint="-0.499984740745262"/>
      <name val="Calibri"/>
      <family val="2"/>
      <scheme val="minor"/>
    </font>
    <font>
      <u/>
      <sz val="12"/>
      <color theme="3" tint="-0.499984740745262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sz val="10"/>
      <color theme="3" tint="-0.499984740745262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theme="3" tint="-0.249977111117893"/>
      <name val="Calibri"/>
      <family val="2"/>
    </font>
    <font>
      <b/>
      <sz val="12"/>
      <color theme="0"/>
      <name val="Calibri"/>
      <family val="2"/>
    </font>
    <font>
      <sz val="11"/>
      <color theme="0"/>
      <name val="Calibri"/>
      <family val="2"/>
      <scheme val="minor"/>
    </font>
    <font>
      <sz val="14"/>
      <color rgb="FFFF2D2D"/>
      <name val="Calibri"/>
      <family val="2"/>
    </font>
    <font>
      <i/>
      <sz val="13"/>
      <color indexed="56"/>
      <name val="Calibri"/>
      <family val="2"/>
    </font>
    <font>
      <sz val="12"/>
      <color rgb="FFFF2D2D"/>
      <name val="Calibri"/>
      <family val="2"/>
    </font>
    <font>
      <b/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3"/>
      <color rgb="FF002060"/>
      <name val="Calibri"/>
      <family val="2"/>
      <scheme val="minor"/>
    </font>
  </fonts>
  <fills count="28">
    <fill>
      <patternFill patternType="none"/>
    </fill>
    <fill>
      <patternFill patternType="gray125"/>
    </fill>
    <fill>
      <gradientFill degree="270">
        <stop position="0">
          <color theme="0"/>
        </stop>
        <stop position="1">
          <color rgb="FF45FD4F"/>
        </stop>
      </gradientFill>
    </fill>
    <fill>
      <gradientFill degree="270">
        <stop position="0">
          <color theme="0"/>
        </stop>
        <stop position="1">
          <color rgb="FF7CE4DF"/>
        </stop>
      </gradientFill>
    </fill>
    <fill>
      <gradientFill degree="90">
        <stop position="0">
          <color theme="0"/>
        </stop>
        <stop position="1">
          <color rgb="FF7CE4DF"/>
        </stop>
      </gradientFill>
    </fill>
    <fill>
      <gradientFill degree="270">
        <stop position="0">
          <color theme="0"/>
        </stop>
        <stop position="1">
          <color theme="8" tint="0.40000610370189521"/>
        </stop>
      </gradientFill>
    </fill>
    <fill>
      <gradientFill degree="90">
        <stop position="0">
          <color theme="0"/>
        </stop>
        <stop position="0.5">
          <color theme="8" tint="0.40000610370189521"/>
        </stop>
        <stop position="1">
          <color theme="0"/>
        </stop>
      </gradientFill>
    </fill>
    <fill>
      <gradientFill degree="270">
        <stop position="0">
          <color theme="0"/>
        </stop>
        <stop position="1">
          <color rgb="FFFF0000"/>
        </stop>
      </gradientFill>
    </fill>
    <fill>
      <gradientFill degree="90">
        <stop position="0">
          <color theme="0"/>
        </stop>
        <stop position="1">
          <color rgb="FFFF2121"/>
        </stop>
      </gradientFill>
    </fill>
    <fill>
      <gradientFill degree="90">
        <stop position="0">
          <color theme="0"/>
        </stop>
        <stop position="1">
          <color rgb="FF1BFD31"/>
        </stop>
      </gradientFill>
    </fill>
    <fill>
      <patternFill patternType="solid">
        <fgColor rgb="FFD5F4FF"/>
        <bgColor indexed="64"/>
      </patternFill>
    </fill>
    <fill>
      <gradientFill degree="135">
        <stop position="0">
          <color theme="0"/>
        </stop>
        <stop position="0.5">
          <color rgb="FF7CE4DF"/>
        </stop>
        <stop position="1">
          <color theme="0"/>
        </stop>
      </gradientFill>
    </fill>
    <fill>
      <gradientFill degree="45">
        <stop position="0">
          <color theme="0"/>
        </stop>
        <stop position="0.5">
          <color rgb="FF7CE4DF"/>
        </stop>
        <stop position="1">
          <color theme="0"/>
        </stop>
      </gradient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auto="1"/>
      </patternFill>
    </fill>
    <fill>
      <gradientFill degree="45">
        <stop position="0">
          <color theme="0"/>
        </stop>
        <stop position="0.5">
          <color theme="0" tint="-0.25098422193060094"/>
        </stop>
        <stop position="1">
          <color theme="0"/>
        </stop>
      </gradientFill>
    </fill>
    <fill>
      <gradientFill degree="270">
        <stop position="0">
          <color theme="0"/>
        </stop>
        <stop position="1">
          <color theme="5" tint="0.40000610370189521"/>
        </stop>
      </gradientFill>
    </fill>
    <fill>
      <gradientFill degree="90">
        <stop position="0">
          <color theme="0"/>
        </stop>
        <stop position="0.5">
          <color rgb="FF30FC74"/>
        </stop>
        <stop position="1">
          <color theme="0"/>
        </stop>
      </gradientFill>
    </fill>
    <fill>
      <gradientFill degree="90">
        <stop position="0">
          <color theme="0"/>
        </stop>
        <stop position="0.5">
          <color rgb="FFFF2D2D"/>
        </stop>
        <stop position="1">
          <color theme="0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gradientFill degree="90">
        <stop position="0">
          <color theme="0"/>
        </stop>
        <stop position="0.5">
          <color rgb="FF1BFD31"/>
        </stop>
        <stop position="1">
          <color theme="0"/>
        </stop>
      </gradientFill>
    </fill>
    <fill>
      <gradientFill degree="45">
        <stop position="0">
          <color theme="0"/>
        </stop>
        <stop position="0.5">
          <color rgb="FFFF0000"/>
        </stop>
        <stop position="1">
          <color theme="0"/>
        </stop>
      </gradientFill>
    </fill>
    <fill>
      <gradientFill degree="45">
        <stop position="0">
          <color theme="0"/>
        </stop>
        <stop position="0.5">
          <color rgb="FF1BFD31"/>
        </stop>
        <stop position="1">
          <color theme="0"/>
        </stop>
      </gradientFill>
    </fill>
    <fill>
      <gradientFill degree="90">
        <stop position="0">
          <color theme="0"/>
        </stop>
        <stop position="0.5">
          <color rgb="FF45FD4F"/>
        </stop>
        <stop position="1">
          <color theme="0"/>
        </stop>
      </gradientFill>
    </fill>
    <fill>
      <gradientFill degree="90">
        <stop position="0">
          <color theme="0"/>
        </stop>
        <stop position="1">
          <color rgb="FFFF0000"/>
        </stop>
      </gradientFill>
    </fill>
    <fill>
      <gradientFill degree="45">
        <stop position="0">
          <color theme="0"/>
        </stop>
        <stop position="0.5">
          <color rgb="FF45FD4F"/>
        </stop>
        <stop position="1">
          <color theme="0"/>
        </stop>
      </gradientFill>
    </fill>
    <fill>
      <gradientFill degree="90">
        <stop position="0">
          <color theme="0"/>
        </stop>
        <stop position="1">
          <color theme="5" tint="0.40000610370189521"/>
        </stop>
      </gradientFill>
    </fill>
  </fills>
  <borders count="6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56" fillId="0" borderId="0" applyNumberFormat="0" applyFill="0" applyBorder="0" applyAlignment="0" applyProtection="0"/>
  </cellStyleXfs>
  <cellXfs count="53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65" fontId="0" fillId="0" borderId="0" xfId="0" applyNumberFormat="1"/>
    <xf numFmtId="0" fontId="8" fillId="0" borderId="0" xfId="0" applyNumberFormat="1" applyFont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11" fillId="13" borderId="4" xfId="0" applyFont="1" applyFill="1" applyBorder="1" applyAlignment="1">
      <alignment horizontal="left" vertical="center"/>
    </xf>
    <xf numFmtId="1" fontId="11" fillId="13" borderId="0" xfId="0" applyNumberFormat="1" applyFont="1" applyFill="1" applyBorder="1" applyAlignment="1">
      <alignment horizontal="left" vertical="center"/>
    </xf>
    <xf numFmtId="0" fontId="11" fillId="13" borderId="39" xfId="0" applyFont="1" applyFill="1" applyBorder="1" applyAlignment="1">
      <alignment vertical="center"/>
    </xf>
    <xf numFmtId="0" fontId="11" fillId="13" borderId="0" xfId="0" applyFont="1" applyFill="1" applyBorder="1" applyAlignment="1">
      <alignment vertical="center"/>
    </xf>
    <xf numFmtId="169" fontId="18" fillId="0" borderId="8" xfId="0" applyNumberFormat="1" applyFont="1" applyFill="1" applyBorder="1" applyAlignment="1">
      <alignment horizontal="center" vertical="center"/>
    </xf>
    <xf numFmtId="42" fontId="18" fillId="0" borderId="8" xfId="0" applyNumberFormat="1" applyFont="1" applyFill="1" applyBorder="1" applyAlignment="1">
      <alignment horizontal="center" vertical="center"/>
    </xf>
    <xf numFmtId="0" fontId="15" fillId="13" borderId="0" xfId="0" applyFont="1" applyFill="1" applyBorder="1" applyAlignment="1">
      <alignment horizontal="right" vertical="center"/>
    </xf>
    <xf numFmtId="0" fontId="16" fillId="13" borderId="6" xfId="0" applyFont="1" applyFill="1" applyBorder="1" applyAlignment="1">
      <alignment horizontal="center" vertical="center"/>
    </xf>
    <xf numFmtId="0" fontId="11" fillId="13" borderId="6" xfId="0" applyFont="1" applyFill="1" applyBorder="1" applyAlignment="1"/>
    <xf numFmtId="0" fontId="11" fillId="13" borderId="7" xfId="0" applyFont="1" applyFill="1" applyBorder="1" applyAlignment="1"/>
    <xf numFmtId="0" fontId="15" fillId="13" borderId="0" xfId="0" applyFont="1" applyFill="1" applyBorder="1" applyAlignment="1">
      <alignment horizontal="left" vertical="center"/>
    </xf>
    <xf numFmtId="0" fontId="18" fillId="13" borderId="0" xfId="0" applyFont="1" applyFill="1" applyBorder="1" applyAlignment="1">
      <alignment horizontal="center" vertical="center"/>
    </xf>
    <xf numFmtId="169" fontId="18" fillId="0" borderId="24" xfId="0" applyNumberFormat="1" applyFont="1" applyFill="1" applyBorder="1" applyAlignment="1">
      <alignment horizontal="center" vertical="center"/>
    </xf>
    <xf numFmtId="1" fontId="10" fillId="0" borderId="0" xfId="0" applyNumberFormat="1" applyFont="1" applyFill="1" applyBorder="1" applyAlignment="1">
      <alignment horizontal="center" vertical="center"/>
    </xf>
    <xf numFmtId="0" fontId="15" fillId="13" borderId="3" xfId="0" applyFont="1" applyFill="1" applyBorder="1" applyAlignment="1">
      <alignment horizontal="right" vertical="center"/>
    </xf>
    <xf numFmtId="0" fontId="15" fillId="13" borderId="51" xfId="0" applyFont="1" applyFill="1" applyBorder="1" applyAlignment="1">
      <alignment horizontal="right" vertical="center"/>
    </xf>
    <xf numFmtId="0" fontId="15" fillId="13" borderId="52" xfId="0" applyFont="1" applyFill="1" applyBorder="1" applyAlignment="1">
      <alignment horizontal="right" vertical="center"/>
    </xf>
    <xf numFmtId="0" fontId="15" fillId="13" borderId="52" xfId="0" applyFont="1" applyFill="1" applyBorder="1" applyAlignment="1">
      <alignment horizontal="right"/>
    </xf>
    <xf numFmtId="0" fontId="15" fillId="13" borderId="5" xfId="0" applyFont="1" applyFill="1" applyBorder="1" applyAlignment="1">
      <alignment horizontal="right"/>
    </xf>
    <xf numFmtId="1" fontId="19" fillId="0" borderId="47" xfId="0" applyNumberFormat="1" applyFont="1" applyFill="1" applyBorder="1" applyAlignment="1">
      <alignment horizontal="center" vertical="center"/>
    </xf>
    <xf numFmtId="1" fontId="18" fillId="0" borderId="24" xfId="0" applyNumberFormat="1" applyFont="1" applyFill="1" applyBorder="1" applyAlignment="1">
      <alignment horizontal="center" vertical="center"/>
    </xf>
    <xf numFmtId="1" fontId="19" fillId="13" borderId="4" xfId="0" applyNumberFormat="1" applyFont="1" applyFill="1" applyBorder="1" applyAlignment="1">
      <alignment horizontal="center" vertical="center"/>
    </xf>
    <xf numFmtId="1" fontId="15" fillId="13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Protection="1"/>
    <xf numFmtId="0" fontId="5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Border="1" applyProtection="1"/>
    <xf numFmtId="0" fontId="4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15" fillId="0" borderId="24" xfId="0" applyFont="1" applyFill="1" applyBorder="1" applyAlignment="1" applyProtection="1">
      <alignment horizontal="left" vertical="center"/>
      <protection locked="0"/>
    </xf>
    <xf numFmtId="1" fontId="19" fillId="0" borderId="45" xfId="0" applyNumberFormat="1" applyFont="1" applyFill="1" applyBorder="1" applyAlignment="1" applyProtection="1">
      <alignment horizontal="center" vertical="center"/>
      <protection locked="0"/>
    </xf>
    <xf numFmtId="1" fontId="19" fillId="0" borderId="24" xfId="0" applyNumberFormat="1" applyFont="1" applyFill="1" applyBorder="1" applyAlignment="1" applyProtection="1">
      <alignment horizontal="center" vertical="center"/>
      <protection locked="0"/>
    </xf>
    <xf numFmtId="1" fontId="15" fillId="0" borderId="45" xfId="0" applyNumberFormat="1" applyFont="1" applyFill="1" applyBorder="1" applyAlignment="1" applyProtection="1">
      <alignment horizontal="center" vertical="center"/>
      <protection locked="0"/>
    </xf>
    <xf numFmtId="1" fontId="15" fillId="0" borderId="24" xfId="0" applyNumberFormat="1" applyFont="1" applyFill="1" applyBorder="1" applyAlignment="1" applyProtection="1">
      <alignment horizontal="center" vertical="center"/>
      <protection locked="0"/>
    </xf>
    <xf numFmtId="1" fontId="15" fillId="0" borderId="24" xfId="0" applyNumberFormat="1" applyFont="1" applyFill="1" applyBorder="1" applyAlignment="1" applyProtection="1">
      <alignment horizontal="center"/>
      <protection locked="0"/>
    </xf>
    <xf numFmtId="171" fontId="1" fillId="0" borderId="41" xfId="0" applyNumberFormat="1" applyFont="1" applyBorder="1" applyAlignment="1" applyProtection="1">
      <alignment horizontal="center" vertical="center"/>
      <protection locked="0"/>
    </xf>
    <xf numFmtId="171" fontId="1" fillId="0" borderId="9" xfId="0" applyNumberFormat="1" applyFont="1" applyBorder="1" applyAlignment="1" applyProtection="1">
      <alignment horizontal="center" vertical="center"/>
      <protection locked="0"/>
    </xf>
    <xf numFmtId="171" fontId="1" fillId="0" borderId="18" xfId="0" applyNumberFormat="1" applyFont="1" applyBorder="1" applyAlignment="1" applyProtection="1">
      <alignment horizontal="center" vertical="center"/>
      <protection locked="0"/>
    </xf>
    <xf numFmtId="171" fontId="1" fillId="0" borderId="1" xfId="0" applyNumberFormat="1" applyFont="1" applyBorder="1" applyAlignment="1" applyProtection="1">
      <alignment horizontal="center" vertical="center"/>
      <protection locked="0"/>
    </xf>
    <xf numFmtId="171" fontId="1" fillId="0" borderId="40" xfId="0" applyNumberFormat="1" applyFont="1" applyBorder="1" applyAlignment="1" applyProtection="1">
      <alignment horizontal="center" vertical="center"/>
      <protection locked="0"/>
    </xf>
    <xf numFmtId="171" fontId="1" fillId="0" borderId="43" xfId="0" applyNumberFormat="1" applyFont="1" applyBorder="1" applyAlignment="1" applyProtection="1">
      <alignment horizontal="center" vertical="center"/>
      <protection locked="0"/>
    </xf>
    <xf numFmtId="171" fontId="1" fillId="0" borderId="1" xfId="0" applyNumberFormat="1" applyFont="1" applyFill="1" applyBorder="1" applyAlignment="1" applyProtection="1">
      <alignment horizontal="center" vertical="center"/>
    </xf>
    <xf numFmtId="171" fontId="1" fillId="0" borderId="18" xfId="0" applyNumberFormat="1" applyFont="1" applyFill="1" applyBorder="1" applyAlignment="1" applyProtection="1">
      <alignment horizontal="center" vertical="center"/>
      <protection locked="0"/>
    </xf>
    <xf numFmtId="171" fontId="1" fillId="0" borderId="28" xfId="0" applyNumberFormat="1" applyFont="1" applyBorder="1" applyAlignment="1" applyProtection="1">
      <alignment horizontal="center" vertical="center"/>
      <protection locked="0"/>
    </xf>
    <xf numFmtId="171" fontId="1" fillId="0" borderId="0" xfId="0" applyNumberFormat="1" applyFont="1" applyBorder="1" applyAlignment="1" applyProtection="1">
      <alignment horizontal="center" vertical="center"/>
      <protection locked="0"/>
    </xf>
    <xf numFmtId="171" fontId="1" fillId="0" borderId="39" xfId="0" applyNumberFormat="1" applyFont="1" applyBorder="1" applyAlignment="1" applyProtection="1">
      <alignment horizontal="center" vertical="center"/>
      <protection locked="0"/>
    </xf>
    <xf numFmtId="171" fontId="1" fillId="0" borderId="22" xfId="0" applyNumberFormat="1" applyFont="1" applyBorder="1" applyAlignment="1" applyProtection="1">
      <alignment horizontal="center" vertical="center"/>
      <protection locked="0"/>
    </xf>
    <xf numFmtId="171" fontId="1" fillId="0" borderId="0" xfId="0" applyNumberFormat="1" applyFont="1" applyBorder="1" applyAlignment="1" applyProtection="1">
      <alignment horizontal="center" vertical="center"/>
    </xf>
    <xf numFmtId="171" fontId="1" fillId="0" borderId="26" xfId="0" applyNumberFormat="1" applyFont="1" applyBorder="1" applyAlignment="1" applyProtection="1">
      <alignment horizontal="center" vertical="center"/>
      <protection locked="0"/>
    </xf>
    <xf numFmtId="171" fontId="1" fillId="0" borderId="24" xfId="0" applyNumberFormat="1" applyFont="1" applyBorder="1" applyAlignment="1" applyProtection="1">
      <alignment horizontal="center" vertical="center"/>
      <protection locked="0"/>
    </xf>
    <xf numFmtId="171" fontId="1" fillId="10" borderId="41" xfId="0" applyNumberFormat="1" applyFont="1" applyFill="1" applyBorder="1" applyAlignment="1" applyProtection="1">
      <alignment horizontal="center" vertical="center"/>
      <protection locked="0"/>
    </xf>
    <xf numFmtId="171" fontId="1" fillId="0" borderId="17" xfId="0" applyNumberFormat="1" applyFont="1" applyBorder="1" applyAlignment="1" applyProtection="1">
      <alignment horizontal="center" vertical="center"/>
      <protection locked="0"/>
    </xf>
    <xf numFmtId="171" fontId="1" fillId="0" borderId="6" xfId="0" applyNumberFormat="1" applyFont="1" applyBorder="1" applyAlignment="1" applyProtection="1">
      <alignment horizontal="center" vertical="center"/>
      <protection locked="0"/>
    </xf>
    <xf numFmtId="171" fontId="1" fillId="0" borderId="42" xfId="0" applyNumberFormat="1" applyFont="1" applyBorder="1" applyAlignment="1" applyProtection="1">
      <alignment horizontal="center" vertical="center"/>
      <protection locked="0"/>
    </xf>
    <xf numFmtId="171" fontId="1" fillId="0" borderId="44" xfId="0" applyNumberFormat="1" applyFont="1" applyBorder="1" applyAlignment="1" applyProtection="1">
      <alignment horizontal="center" vertical="center"/>
      <protection locked="0"/>
    </xf>
    <xf numFmtId="171" fontId="1" fillId="0" borderId="6" xfId="0" applyNumberFormat="1" applyFont="1" applyBorder="1" applyAlignment="1" applyProtection="1">
      <alignment horizontal="center" vertical="center"/>
    </xf>
    <xf numFmtId="171" fontId="1" fillId="0" borderId="20" xfId="0" applyNumberFormat="1" applyFont="1" applyBorder="1" applyAlignment="1" applyProtection="1">
      <alignment horizontal="center" vertical="center"/>
      <protection locked="0"/>
    </xf>
    <xf numFmtId="1" fontId="21" fillId="13" borderId="3" xfId="0" applyNumberFormat="1" applyFont="1" applyFill="1" applyBorder="1"/>
    <xf numFmtId="0" fontId="21" fillId="13" borderId="0" xfId="0" applyNumberFormat="1" applyFont="1" applyFill="1" applyBorder="1" applyAlignment="1">
      <alignment horizontal="center" vertical="center"/>
    </xf>
    <xf numFmtId="0" fontId="22" fillId="13" borderId="0" xfId="0" applyFont="1" applyFill="1" applyBorder="1" applyAlignment="1">
      <alignment horizontal="center" vertical="center"/>
    </xf>
    <xf numFmtId="0" fontId="22" fillId="13" borderId="4" xfId="0" applyFont="1" applyFill="1" applyBorder="1" applyAlignment="1">
      <alignment horizontal="center" vertical="center"/>
    </xf>
    <xf numFmtId="1" fontId="15" fillId="19" borderId="3" xfId="0" applyNumberFormat="1" applyFont="1" applyFill="1" applyBorder="1" applyAlignment="1" applyProtection="1">
      <alignment horizontal="right"/>
    </xf>
    <xf numFmtId="1" fontId="15" fillId="19" borderId="0" xfId="0" applyNumberFormat="1" applyFont="1" applyFill="1" applyBorder="1" applyAlignment="1" applyProtection="1">
      <alignment horizontal="right"/>
    </xf>
    <xf numFmtId="0" fontId="15" fillId="19" borderId="0" xfId="0" applyFont="1" applyFill="1" applyBorder="1" applyAlignment="1" applyProtection="1">
      <alignment horizontal="left" vertical="center"/>
    </xf>
    <xf numFmtId="1" fontId="22" fillId="19" borderId="31" xfId="0" applyNumberFormat="1" applyFont="1" applyFill="1" applyBorder="1" applyAlignment="1" applyProtection="1">
      <alignment horizontal="left"/>
    </xf>
    <xf numFmtId="0" fontId="16" fillId="19" borderId="32" xfId="0" applyFont="1" applyFill="1" applyBorder="1" applyAlignment="1" applyProtection="1">
      <alignment horizontal="center" vertical="center"/>
      <protection locked="0"/>
    </xf>
    <xf numFmtId="1" fontId="22" fillId="19" borderId="35" xfId="0" applyNumberFormat="1" applyFont="1" applyFill="1" applyBorder="1" applyAlignment="1" applyProtection="1">
      <alignment horizontal="left"/>
    </xf>
    <xf numFmtId="1" fontId="13" fillId="19" borderId="3" xfId="0" applyNumberFormat="1" applyFont="1" applyFill="1" applyBorder="1" applyAlignment="1" applyProtection="1">
      <alignment horizontal="left"/>
    </xf>
    <xf numFmtId="0" fontId="13" fillId="19" borderId="0" xfId="0" applyNumberFormat="1" applyFont="1" applyFill="1" applyBorder="1" applyAlignment="1" applyProtection="1">
      <alignment horizontal="left" vertical="center"/>
    </xf>
    <xf numFmtId="0" fontId="13" fillId="19" borderId="0" xfId="0" applyFont="1" applyFill="1" applyBorder="1" applyAlignment="1" applyProtection="1">
      <alignment horizontal="left" vertical="center"/>
    </xf>
    <xf numFmtId="0" fontId="16" fillId="19" borderId="0" xfId="0" applyFont="1" applyFill="1" applyBorder="1" applyAlignment="1" applyProtection="1">
      <alignment horizontal="center" vertical="center"/>
    </xf>
    <xf numFmtId="0" fontId="16" fillId="20" borderId="24" xfId="0" applyFont="1" applyFill="1" applyBorder="1" applyAlignment="1" applyProtection="1">
      <alignment horizontal="center" vertical="center"/>
      <protection locked="0"/>
    </xf>
    <xf numFmtId="0" fontId="5" fillId="17" borderId="37" xfId="0" applyFont="1" applyFill="1" applyBorder="1" applyAlignment="1" applyProtection="1">
      <alignment horizontal="center" vertical="center"/>
    </xf>
    <xf numFmtId="0" fontId="17" fillId="18" borderId="37" xfId="0" applyFont="1" applyFill="1" applyBorder="1" applyAlignment="1" applyProtection="1">
      <alignment horizontal="center" vertical="center"/>
    </xf>
    <xf numFmtId="1" fontId="14" fillId="19" borderId="3" xfId="0" applyNumberFormat="1" applyFont="1" applyFill="1" applyBorder="1" applyAlignment="1" applyProtection="1">
      <alignment horizontal="right"/>
    </xf>
    <xf numFmtId="1" fontId="14" fillId="19" borderId="0" xfId="0" applyNumberFormat="1" applyFont="1" applyFill="1" applyBorder="1" applyAlignment="1" applyProtection="1">
      <alignment horizontal="right"/>
    </xf>
    <xf numFmtId="0" fontId="17" fillId="19" borderId="0" xfId="0" applyFont="1" applyFill="1" applyBorder="1" applyAlignment="1" applyProtection="1">
      <alignment horizontal="center" vertical="center"/>
    </xf>
    <xf numFmtId="0" fontId="14" fillId="19" borderId="0" xfId="0" applyFont="1" applyFill="1" applyBorder="1" applyAlignment="1" applyProtection="1">
      <alignment horizontal="left" vertical="center"/>
    </xf>
    <xf numFmtId="0" fontId="14" fillId="19" borderId="4" xfId="0" applyFont="1" applyFill="1" applyBorder="1" applyAlignment="1" applyProtection="1">
      <alignment horizontal="left" vertical="center"/>
    </xf>
    <xf numFmtId="1" fontId="22" fillId="13" borderId="3" xfId="0" applyNumberFormat="1" applyFont="1" applyFill="1" applyBorder="1" applyAlignment="1">
      <alignment horizontal="left"/>
    </xf>
    <xf numFmtId="1" fontId="22" fillId="13" borderId="0" xfId="0" applyNumberFormat="1" applyFont="1" applyFill="1" applyBorder="1" applyAlignment="1">
      <alignment horizontal="left"/>
    </xf>
    <xf numFmtId="1" fontId="22" fillId="13" borderId="4" xfId="0" applyNumberFormat="1" applyFont="1" applyFill="1" applyBorder="1" applyAlignment="1">
      <alignment horizontal="left"/>
    </xf>
    <xf numFmtId="0" fontId="13" fillId="13" borderId="3" xfId="0" applyNumberFormat="1" applyFont="1" applyFill="1" applyBorder="1" applyAlignment="1">
      <alignment horizontal="right" vertical="center"/>
    </xf>
    <xf numFmtId="0" fontId="13" fillId="13" borderId="0" xfId="0" applyNumberFormat="1" applyFont="1" applyFill="1" applyBorder="1" applyAlignment="1">
      <alignment horizontal="right" vertical="center"/>
    </xf>
    <xf numFmtId="0" fontId="11" fillId="13" borderId="0" xfId="0" applyFont="1" applyFill="1" applyBorder="1" applyAlignment="1">
      <alignment horizontal="left" vertical="center"/>
    </xf>
    <xf numFmtId="0" fontId="8" fillId="0" borderId="13" xfId="0" applyNumberFormat="1" applyFont="1" applyBorder="1" applyAlignment="1" applyProtection="1">
      <alignment horizontal="center"/>
    </xf>
    <xf numFmtId="166" fontId="0" fillId="0" borderId="13" xfId="0" applyNumberFormat="1" applyBorder="1" applyAlignment="1" applyProtection="1">
      <alignment horizontal="center"/>
    </xf>
    <xf numFmtId="1" fontId="1" fillId="0" borderId="1" xfId="0" applyNumberFormat="1" applyFont="1" applyBorder="1" applyAlignment="1" applyProtection="1">
      <alignment horizontal="center" vertical="center"/>
    </xf>
    <xf numFmtId="1" fontId="1" fillId="0" borderId="18" xfId="0" applyNumberFormat="1" applyFont="1" applyBorder="1" applyAlignment="1" applyProtection="1">
      <alignment horizontal="center" vertical="center"/>
    </xf>
    <xf numFmtId="1" fontId="1" fillId="0" borderId="1" xfId="0" applyNumberFormat="1" applyFont="1" applyFill="1" applyBorder="1" applyAlignment="1" applyProtection="1">
      <alignment horizontal="center" vertical="center"/>
    </xf>
    <xf numFmtId="1" fontId="1" fillId="0" borderId="18" xfId="0" applyNumberFormat="1" applyFont="1" applyFill="1" applyBorder="1" applyAlignment="1" applyProtection="1">
      <alignment horizontal="center" vertical="center"/>
    </xf>
    <xf numFmtId="1" fontId="1" fillId="0" borderId="28" xfId="0" applyNumberFormat="1" applyFont="1" applyBorder="1" applyAlignment="1" applyProtection="1">
      <alignment horizontal="center" vertical="center"/>
    </xf>
    <xf numFmtId="0" fontId="8" fillId="0" borderId="14" xfId="0" applyNumberFormat="1" applyFont="1" applyBorder="1" applyAlignment="1" applyProtection="1">
      <alignment horizontal="center"/>
    </xf>
    <xf numFmtId="166" fontId="0" fillId="0" borderId="14" xfId="0" applyNumberFormat="1" applyBorder="1" applyAlignment="1" applyProtection="1">
      <alignment horizontal="center"/>
    </xf>
    <xf numFmtId="1" fontId="1" fillId="0" borderId="0" xfId="0" applyNumberFormat="1" applyFont="1" applyBorder="1" applyAlignment="1" applyProtection="1">
      <alignment horizontal="center" vertical="center"/>
    </xf>
    <xf numFmtId="1" fontId="1" fillId="0" borderId="9" xfId="0" applyNumberFormat="1" applyFont="1" applyBorder="1" applyAlignment="1" applyProtection="1">
      <alignment horizontal="center" vertical="center"/>
    </xf>
    <xf numFmtId="1" fontId="1" fillId="0" borderId="26" xfId="0" applyNumberFormat="1" applyFont="1" applyBorder="1" applyAlignment="1" applyProtection="1">
      <alignment horizontal="center" vertical="center"/>
    </xf>
    <xf numFmtId="0" fontId="4" fillId="4" borderId="14" xfId="0" applyNumberFormat="1" applyFont="1" applyFill="1" applyBorder="1" applyAlignment="1" applyProtection="1">
      <alignment horizontal="center" vertical="center"/>
    </xf>
    <xf numFmtId="1" fontId="1" fillId="0" borderId="22" xfId="0" applyNumberFormat="1" applyFont="1" applyFill="1" applyBorder="1" applyAlignment="1" applyProtection="1">
      <alignment horizontal="center" vertical="center"/>
    </xf>
    <xf numFmtId="1" fontId="1" fillId="0" borderId="24" xfId="0" applyNumberFormat="1" applyFont="1" applyBorder="1" applyAlignment="1" applyProtection="1">
      <alignment horizontal="center" vertical="center"/>
    </xf>
    <xf numFmtId="1" fontId="1" fillId="0" borderId="30" xfId="0" applyNumberFormat="1" applyFont="1" applyBorder="1" applyAlignment="1" applyProtection="1">
      <alignment horizontal="center" vertical="center"/>
    </xf>
    <xf numFmtId="0" fontId="5" fillId="0" borderId="58" xfId="0" applyNumberFormat="1" applyFont="1" applyBorder="1" applyAlignment="1" applyProtection="1">
      <alignment horizontal="center"/>
    </xf>
    <xf numFmtId="166" fontId="0" fillId="0" borderId="58" xfId="0" applyNumberFormat="1" applyBorder="1" applyAlignment="1" applyProtection="1">
      <alignment horizontal="center"/>
    </xf>
    <xf numFmtId="0" fontId="5" fillId="4" borderId="25" xfId="0" applyNumberFormat="1" applyFont="1" applyFill="1" applyBorder="1" applyAlignment="1" applyProtection="1">
      <alignment horizontal="center" vertical="center"/>
    </xf>
    <xf numFmtId="0" fontId="8" fillId="0" borderId="15" xfId="0" applyNumberFormat="1" applyFont="1" applyBorder="1" applyAlignment="1" applyProtection="1">
      <alignment horizontal="center"/>
    </xf>
    <xf numFmtId="166" fontId="0" fillId="0" borderId="15" xfId="0" applyNumberFormat="1" applyBorder="1" applyAlignment="1" applyProtection="1">
      <alignment horizontal="center"/>
    </xf>
    <xf numFmtId="0" fontId="0" fillId="4" borderId="15" xfId="0" applyNumberFormat="1" applyFill="1" applyBorder="1" applyAlignment="1" applyProtection="1">
      <alignment horizontal="center" vertical="center"/>
    </xf>
    <xf numFmtId="1" fontId="1" fillId="0" borderId="6" xfId="0" applyNumberFormat="1" applyFont="1" applyBorder="1" applyAlignment="1" applyProtection="1">
      <alignment horizontal="center" vertical="center"/>
    </xf>
    <xf numFmtId="1" fontId="1" fillId="0" borderId="17" xfId="0" applyNumberFormat="1" applyFont="1" applyBorder="1" applyAlignment="1" applyProtection="1">
      <alignment horizontal="center" vertical="center"/>
    </xf>
    <xf numFmtId="1" fontId="1" fillId="0" borderId="20" xfId="0" applyNumberFormat="1" applyFont="1" applyBorder="1" applyAlignment="1" applyProtection="1">
      <alignment horizontal="center" vertical="center"/>
    </xf>
    <xf numFmtId="0" fontId="16" fillId="13" borderId="0" xfId="0" applyFont="1" applyFill="1" applyBorder="1" applyAlignment="1" applyProtection="1">
      <alignment horizontal="center" vertical="center"/>
      <protection locked="0"/>
    </xf>
    <xf numFmtId="0" fontId="30" fillId="19" borderId="3" xfId="0" applyNumberFormat="1" applyFont="1" applyFill="1" applyBorder="1" applyAlignment="1" applyProtection="1">
      <alignment horizontal="left" vertical="center"/>
    </xf>
    <xf numFmtId="0" fontId="31" fillId="19" borderId="3" xfId="0" applyNumberFormat="1" applyFont="1" applyFill="1" applyBorder="1" applyAlignment="1" applyProtection="1">
      <alignment horizontal="left" vertical="center"/>
    </xf>
    <xf numFmtId="0" fontId="33" fillId="19" borderId="3" xfId="0" applyNumberFormat="1" applyFont="1" applyFill="1" applyBorder="1" applyAlignment="1" applyProtection="1">
      <alignment horizontal="center" vertical="center"/>
    </xf>
    <xf numFmtId="1" fontId="34" fillId="19" borderId="0" xfId="0" applyNumberFormat="1" applyFont="1" applyFill="1" applyBorder="1" applyAlignment="1" applyProtection="1">
      <alignment horizontal="center" vertical="center"/>
    </xf>
    <xf numFmtId="1" fontId="34" fillId="19" borderId="4" xfId="0" applyNumberFormat="1" applyFont="1" applyFill="1" applyBorder="1" applyAlignment="1" applyProtection="1">
      <alignment horizontal="center" vertical="center"/>
    </xf>
    <xf numFmtId="0" fontId="35" fillId="19" borderId="3" xfId="0" applyNumberFormat="1" applyFont="1" applyFill="1" applyBorder="1" applyAlignment="1" applyProtection="1">
      <alignment horizontal="center" vertical="center"/>
    </xf>
    <xf numFmtId="1" fontId="12" fillId="19" borderId="0" xfId="0" applyNumberFormat="1" applyFont="1" applyFill="1" applyBorder="1" applyAlignment="1" applyProtection="1">
      <alignment horizontal="center" vertical="center"/>
    </xf>
    <xf numFmtId="1" fontId="13" fillId="19" borderId="0" xfId="0" applyNumberFormat="1" applyFont="1" applyFill="1" applyBorder="1" applyAlignment="1" applyProtection="1">
      <alignment horizontal="center" vertical="center"/>
    </xf>
    <xf numFmtId="1" fontId="12" fillId="19" borderId="4" xfId="0" applyNumberFormat="1" applyFont="1" applyFill="1" applyBorder="1" applyAlignment="1" applyProtection="1">
      <alignment horizontal="center" vertical="center"/>
    </xf>
    <xf numFmtId="1" fontId="5" fillId="19" borderId="4" xfId="0" applyNumberFormat="1" applyFont="1" applyFill="1" applyBorder="1" applyAlignment="1" applyProtection="1">
      <alignment horizontal="center" vertical="center"/>
    </xf>
    <xf numFmtId="1" fontId="23" fillId="19" borderId="3" xfId="0" applyNumberFormat="1" applyFont="1" applyFill="1" applyBorder="1" applyAlignment="1" applyProtection="1">
      <alignment horizontal="left"/>
    </xf>
    <xf numFmtId="0" fontId="23" fillId="19" borderId="0" xfId="0" applyNumberFormat="1" applyFont="1" applyFill="1" applyBorder="1" applyAlignment="1" applyProtection="1">
      <alignment horizontal="left" vertical="center"/>
    </xf>
    <xf numFmtId="1" fontId="36" fillId="19" borderId="0" xfId="0" applyNumberFormat="1" applyFont="1" applyFill="1" applyBorder="1" applyAlignment="1" applyProtection="1">
      <alignment horizontal="left" vertical="center"/>
    </xf>
    <xf numFmtId="1" fontId="37" fillId="19" borderId="0" xfId="0" applyNumberFormat="1" applyFont="1" applyFill="1" applyBorder="1" applyAlignment="1" applyProtection="1">
      <alignment horizontal="center" vertical="center"/>
    </xf>
    <xf numFmtId="1" fontId="37" fillId="19" borderId="4" xfId="0" applyNumberFormat="1" applyFont="1" applyFill="1" applyBorder="1" applyAlignment="1" applyProtection="1">
      <alignment horizontal="center" vertical="center"/>
    </xf>
    <xf numFmtId="1" fontId="21" fillId="19" borderId="3" xfId="0" applyNumberFormat="1" applyFont="1" applyFill="1" applyBorder="1" applyProtection="1"/>
    <xf numFmtId="0" fontId="21" fillId="19" borderId="0" xfId="0" applyNumberFormat="1" applyFont="1" applyFill="1" applyBorder="1" applyAlignment="1" applyProtection="1">
      <alignment horizontal="center" vertical="center"/>
    </xf>
    <xf numFmtId="1" fontId="14" fillId="20" borderId="50" xfId="0" applyNumberFormat="1" applyFont="1" applyFill="1" applyBorder="1" applyAlignment="1">
      <alignment horizontal="right" vertical="center"/>
    </xf>
    <xf numFmtId="0" fontId="11" fillId="19" borderId="4" xfId="0" applyFont="1" applyFill="1" applyBorder="1" applyAlignment="1" applyProtection="1">
      <alignment vertical="center"/>
      <protection locked="0"/>
    </xf>
    <xf numFmtId="0" fontId="16" fillId="20" borderId="45" xfId="0" applyFont="1" applyFill="1" applyBorder="1" applyAlignment="1" applyProtection="1">
      <alignment horizontal="center" vertical="center"/>
      <protection locked="0"/>
    </xf>
    <xf numFmtId="1" fontId="13" fillId="13" borderId="1" xfId="0" applyNumberFormat="1" applyFont="1" applyFill="1" applyBorder="1" applyAlignment="1"/>
    <xf numFmtId="0" fontId="18" fillId="13" borderId="16" xfId="0" applyFont="1" applyFill="1" applyBorder="1" applyAlignment="1">
      <alignment horizontal="center" vertical="center"/>
    </xf>
    <xf numFmtId="1" fontId="13" fillId="13" borderId="21" xfId="0" applyNumberFormat="1" applyFont="1" applyFill="1" applyBorder="1" applyAlignment="1"/>
    <xf numFmtId="1" fontId="14" fillId="25" borderId="13" xfId="0" applyNumberFormat="1" applyFont="1" applyFill="1" applyBorder="1" applyAlignment="1">
      <alignment horizontal="center" vertical="top"/>
    </xf>
    <xf numFmtId="168" fontId="5" fillId="0" borderId="0" xfId="0" applyNumberFormat="1" applyFont="1" applyFill="1" applyBorder="1" applyAlignment="1" applyProtection="1">
      <alignment horizontal="center" vertical="center"/>
    </xf>
    <xf numFmtId="0" fontId="16" fillId="19" borderId="16" xfId="0" applyFont="1" applyFill="1" applyBorder="1" applyAlignment="1" applyProtection="1">
      <alignment horizontal="center" vertical="center"/>
      <protection locked="0"/>
    </xf>
    <xf numFmtId="171" fontId="1" fillId="0" borderId="56" xfId="0" applyNumberFormat="1" applyFont="1" applyBorder="1" applyAlignment="1" applyProtection="1">
      <alignment horizontal="center" vertical="center"/>
      <protection locked="0"/>
    </xf>
    <xf numFmtId="171" fontId="1" fillId="0" borderId="27" xfId="0" applyNumberFormat="1" applyFont="1" applyBorder="1" applyAlignment="1" applyProtection="1">
      <alignment horizontal="center" vertical="center"/>
      <protection locked="0"/>
    </xf>
    <xf numFmtId="171" fontId="1" fillId="0" borderId="34" xfId="0" applyNumberFormat="1" applyFont="1" applyBorder="1" applyAlignment="1" applyProtection="1">
      <alignment horizontal="center" vertical="center"/>
      <protection locked="0"/>
    </xf>
    <xf numFmtId="1" fontId="39" fillId="13" borderId="3" xfId="0" applyNumberFormat="1" applyFont="1" applyFill="1" applyBorder="1" applyAlignment="1" applyProtection="1">
      <alignment horizontal="center"/>
    </xf>
    <xf numFmtId="1" fontId="39" fillId="13" borderId="0" xfId="0" applyNumberFormat="1" applyFont="1" applyFill="1" applyBorder="1" applyAlignment="1" applyProtection="1">
      <alignment horizontal="center"/>
    </xf>
    <xf numFmtId="1" fontId="39" fillId="13" borderId="46" xfId="0" applyNumberFormat="1" applyFont="1" applyFill="1" applyBorder="1" applyAlignment="1" applyProtection="1">
      <alignment horizontal="center"/>
    </xf>
    <xf numFmtId="1" fontId="39" fillId="13" borderId="16" xfId="0" applyNumberFormat="1" applyFont="1" applyFill="1" applyBorder="1" applyAlignment="1" applyProtection="1">
      <alignment horizontal="center"/>
    </xf>
    <xf numFmtId="1" fontId="39" fillId="13" borderId="36" xfId="0" applyNumberFormat="1" applyFont="1" applyFill="1" applyBorder="1" applyAlignment="1" applyProtection="1">
      <alignment horizontal="center"/>
    </xf>
    <xf numFmtId="0" fontId="14" fillId="23" borderId="13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center"/>
    </xf>
    <xf numFmtId="166" fontId="19" fillId="0" borderId="49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0" fillId="0" borderId="0" xfId="0" applyAlignment="1">
      <alignment horizontal="right"/>
    </xf>
    <xf numFmtId="1" fontId="22" fillId="19" borderId="3" xfId="0" applyNumberFormat="1" applyFont="1" applyFill="1" applyBorder="1" applyAlignment="1" applyProtection="1">
      <alignment horizontal="left"/>
    </xf>
    <xf numFmtId="1" fontId="22" fillId="19" borderId="0" xfId="0" applyNumberFormat="1" applyFont="1" applyFill="1" applyBorder="1" applyAlignment="1" applyProtection="1">
      <alignment horizontal="left"/>
    </xf>
    <xf numFmtId="1" fontId="22" fillId="19" borderId="4" xfId="0" applyNumberFormat="1" applyFont="1" applyFill="1" applyBorder="1" applyAlignment="1" applyProtection="1">
      <alignment horizontal="left"/>
    </xf>
    <xf numFmtId="1" fontId="22" fillId="19" borderId="5" xfId="0" applyNumberFormat="1" applyFont="1" applyFill="1" applyBorder="1" applyAlignment="1" applyProtection="1">
      <alignment horizontal="left"/>
    </xf>
    <xf numFmtId="1" fontId="22" fillId="19" borderId="6" xfId="0" applyNumberFormat="1" applyFont="1" applyFill="1" applyBorder="1" applyAlignment="1" applyProtection="1">
      <alignment horizontal="left"/>
    </xf>
    <xf numFmtId="1" fontId="22" fillId="19" borderId="7" xfId="0" applyNumberFormat="1" applyFont="1" applyFill="1" applyBorder="1" applyAlignment="1" applyProtection="1">
      <alignment horizontal="left"/>
    </xf>
    <xf numFmtId="0" fontId="21" fillId="19" borderId="0" xfId="0" applyFont="1" applyFill="1" applyBorder="1" applyAlignment="1" applyProtection="1">
      <alignment horizontal="left" vertical="center"/>
    </xf>
    <xf numFmtId="0" fontId="21" fillId="19" borderId="4" xfId="0" applyFont="1" applyFill="1" applyBorder="1" applyAlignment="1" applyProtection="1">
      <alignment horizontal="left" vertical="center"/>
    </xf>
    <xf numFmtId="1" fontId="22" fillId="13" borderId="3" xfId="0" applyNumberFormat="1" applyFont="1" applyFill="1" applyBorder="1" applyAlignment="1" applyProtection="1">
      <alignment horizontal="right"/>
    </xf>
    <xf numFmtId="1" fontId="22" fillId="13" borderId="0" xfId="0" applyNumberFormat="1" applyFont="1" applyFill="1" applyBorder="1" applyAlignment="1" applyProtection="1">
      <alignment horizontal="right"/>
    </xf>
    <xf numFmtId="1" fontId="22" fillId="19" borderId="3" xfId="0" applyNumberFormat="1" applyFont="1" applyFill="1" applyBorder="1" applyAlignment="1" applyProtection="1">
      <alignment horizontal="right"/>
    </xf>
    <xf numFmtId="1" fontId="22" fillId="19" borderId="0" xfId="0" applyNumberFormat="1" applyFont="1" applyFill="1" applyBorder="1" applyAlignment="1" applyProtection="1">
      <alignment horizontal="right"/>
    </xf>
    <xf numFmtId="0" fontId="30" fillId="19" borderId="3" xfId="0" applyNumberFormat="1" applyFont="1" applyFill="1" applyBorder="1" applyAlignment="1" applyProtection="1">
      <alignment horizontal="center" vertical="center"/>
    </xf>
    <xf numFmtId="0" fontId="30" fillId="19" borderId="0" xfId="0" applyNumberFormat="1" applyFont="1" applyFill="1" applyBorder="1" applyAlignment="1" applyProtection="1">
      <alignment horizontal="center" vertical="center"/>
    </xf>
    <xf numFmtId="0" fontId="30" fillId="19" borderId="4" xfId="0" applyNumberFormat="1" applyFont="1" applyFill="1" applyBorder="1" applyAlignment="1" applyProtection="1">
      <alignment horizontal="center" vertical="center"/>
    </xf>
    <xf numFmtId="0" fontId="3" fillId="0" borderId="0" xfId="0" applyFont="1"/>
    <xf numFmtId="0" fontId="41" fillId="0" borderId="0" xfId="0" applyFont="1"/>
    <xf numFmtId="0" fontId="42" fillId="0" borderId="0" xfId="0" applyFont="1"/>
    <xf numFmtId="0" fontId="45" fillId="0" borderId="0" xfId="0" applyFont="1"/>
    <xf numFmtId="168" fontId="10" fillId="0" borderId="0" xfId="0" applyNumberFormat="1" applyFont="1" applyFill="1" applyBorder="1" applyAlignment="1">
      <alignment horizontal="center" vertical="center"/>
    </xf>
    <xf numFmtId="0" fontId="41" fillId="0" borderId="0" xfId="0" applyFont="1" applyBorder="1"/>
    <xf numFmtId="0" fontId="0" fillId="0" borderId="0" xfId="0" applyNumberFormat="1" applyAlignment="1">
      <alignment horizontal="left"/>
    </xf>
    <xf numFmtId="0" fontId="45" fillId="0" borderId="0" xfId="0" applyFont="1" applyAlignment="1">
      <alignment horizontal="right"/>
    </xf>
    <xf numFmtId="0" fontId="45" fillId="0" borderId="0" xfId="0" applyFont="1" applyBorder="1"/>
    <xf numFmtId="0" fontId="42" fillId="0" borderId="0" xfId="0" applyFont="1" applyBorder="1"/>
    <xf numFmtId="0" fontId="41" fillId="0" borderId="0" xfId="0" applyFont="1" applyFill="1" applyBorder="1"/>
    <xf numFmtId="0" fontId="48" fillId="19" borderId="3" xfId="0" applyNumberFormat="1" applyFont="1" applyFill="1" applyBorder="1" applyAlignment="1" applyProtection="1">
      <alignment horizontal="left" vertical="center"/>
    </xf>
    <xf numFmtId="1" fontId="22" fillId="19" borderId="3" xfId="0" applyNumberFormat="1" applyFont="1" applyFill="1" applyBorder="1" applyAlignment="1" applyProtection="1"/>
    <xf numFmtId="1" fontId="22" fillId="19" borderId="0" xfId="0" applyNumberFormat="1" applyFont="1" applyFill="1" applyBorder="1" applyAlignment="1" applyProtection="1"/>
    <xf numFmtId="1" fontId="22" fillId="19" borderId="4" xfId="0" applyNumberFormat="1" applyFont="1" applyFill="1" applyBorder="1" applyAlignment="1" applyProtection="1"/>
    <xf numFmtId="1" fontId="49" fillId="20" borderId="0" xfId="0" applyNumberFormat="1" applyFont="1" applyFill="1" applyBorder="1" applyAlignment="1" applyProtection="1"/>
    <xf numFmtId="1" fontId="22" fillId="20" borderId="0" xfId="0" applyNumberFormat="1" applyFont="1" applyFill="1" applyBorder="1" applyAlignment="1" applyProtection="1"/>
    <xf numFmtId="168" fontId="0" fillId="0" borderId="0" xfId="0" applyNumberFormat="1"/>
    <xf numFmtId="0" fontId="33" fillId="19" borderId="3" xfId="0" applyNumberFormat="1" applyFont="1" applyFill="1" applyBorder="1" applyAlignment="1" applyProtection="1">
      <alignment horizontal="left" vertical="center"/>
    </xf>
    <xf numFmtId="1" fontId="21" fillId="19" borderId="3" xfId="0" applyNumberFormat="1" applyFont="1" applyFill="1" applyBorder="1" applyAlignment="1" applyProtection="1">
      <alignment horizontal="left"/>
    </xf>
    <xf numFmtId="1" fontId="21" fillId="19" borderId="0" xfId="0" applyNumberFormat="1" applyFont="1" applyFill="1" applyBorder="1" applyAlignment="1" applyProtection="1">
      <alignment horizontal="left"/>
    </xf>
    <xf numFmtId="1" fontId="21" fillId="19" borderId="4" xfId="0" applyNumberFormat="1" applyFont="1" applyFill="1" applyBorder="1" applyAlignment="1" applyProtection="1">
      <alignment horizontal="left"/>
    </xf>
    <xf numFmtId="1" fontId="22" fillId="19" borderId="0" xfId="0" applyNumberFormat="1" applyFont="1" applyFill="1" applyBorder="1" applyAlignment="1" applyProtection="1">
      <alignment horizontal="center" vertical="center"/>
    </xf>
    <xf numFmtId="1" fontId="22" fillId="19" borderId="4" xfId="0" applyNumberFormat="1" applyFont="1" applyFill="1" applyBorder="1" applyAlignment="1" applyProtection="1">
      <alignment horizontal="center" vertical="center"/>
    </xf>
    <xf numFmtId="1" fontId="21" fillId="19" borderId="0" xfId="0" applyNumberFormat="1" applyFont="1" applyFill="1" applyBorder="1" applyAlignment="1" applyProtection="1">
      <alignment horizontal="left" vertical="center"/>
    </xf>
    <xf numFmtId="1" fontId="21" fillId="19" borderId="0" xfId="0" applyNumberFormat="1" applyFont="1" applyFill="1" applyBorder="1" applyAlignment="1" applyProtection="1">
      <alignment horizontal="left" vertical="top"/>
    </xf>
    <xf numFmtId="0" fontId="51" fillId="19" borderId="0" xfId="0" applyNumberFormat="1" applyFont="1" applyFill="1" applyBorder="1" applyAlignment="1" applyProtection="1">
      <alignment horizontal="center" vertical="center"/>
    </xf>
    <xf numFmtId="0" fontId="51" fillId="19" borderId="4" xfId="0" applyNumberFormat="1" applyFont="1" applyFill="1" applyBorder="1" applyAlignment="1" applyProtection="1">
      <alignment horizontal="center" vertical="center"/>
    </xf>
    <xf numFmtId="0" fontId="0" fillId="0" borderId="0" xfId="0" applyNumberFormat="1"/>
    <xf numFmtId="0" fontId="50" fillId="0" borderId="0" xfId="0" applyNumberFormat="1" applyFont="1"/>
    <xf numFmtId="0" fontId="41" fillId="0" borderId="58" xfId="0" applyFont="1" applyBorder="1" applyProtection="1">
      <protection locked="0"/>
    </xf>
    <xf numFmtId="0" fontId="45" fillId="0" borderId="58" xfId="0" applyFont="1" applyBorder="1" applyProtection="1">
      <protection locked="0"/>
    </xf>
    <xf numFmtId="171" fontId="1" fillId="0" borderId="21" xfId="0" applyNumberFormat="1" applyFont="1" applyBorder="1" applyAlignment="1" applyProtection="1">
      <alignment horizontal="center" vertical="center"/>
    </xf>
    <xf numFmtId="171" fontId="1" fillId="0" borderId="3" xfId="0" applyNumberFormat="1" applyFont="1" applyBorder="1" applyAlignment="1" applyProtection="1">
      <alignment horizontal="center" vertical="center"/>
    </xf>
    <xf numFmtId="171" fontId="1" fillId="0" borderId="5" xfId="0" applyNumberFormat="1" applyFont="1" applyBorder="1" applyAlignment="1" applyProtection="1">
      <alignment horizontal="center" vertical="center"/>
    </xf>
    <xf numFmtId="0" fontId="15" fillId="19" borderId="0" xfId="0" applyFont="1" applyFill="1" applyBorder="1" applyAlignment="1" applyProtection="1">
      <alignment horizontal="left" vertical="center"/>
      <protection locked="0"/>
    </xf>
    <xf numFmtId="1" fontId="22" fillId="19" borderId="3" xfId="0" applyNumberFormat="1" applyFont="1" applyFill="1" applyBorder="1" applyProtection="1"/>
    <xf numFmtId="0" fontId="53" fillId="19" borderId="3" xfId="0" applyNumberFormat="1" applyFont="1" applyFill="1" applyBorder="1" applyAlignment="1" applyProtection="1">
      <alignment horizontal="left" vertical="center"/>
    </xf>
    <xf numFmtId="0" fontId="0" fillId="0" borderId="13" xfId="0" applyBorder="1" applyAlignment="1">
      <alignment horizontal="center"/>
    </xf>
    <xf numFmtId="168" fontId="50" fillId="0" borderId="0" xfId="0" applyNumberFormat="1" applyFont="1"/>
    <xf numFmtId="0" fontId="50" fillId="0" borderId="0" xfId="0" applyNumberFormat="1" applyFont="1" applyAlignment="1">
      <alignment horizontal="right"/>
    </xf>
    <xf numFmtId="0" fontId="50" fillId="0" borderId="0" xfId="0" applyNumberFormat="1" applyFont="1" applyBorder="1"/>
    <xf numFmtId="0" fontId="50" fillId="0" borderId="0" xfId="0" applyNumberFormat="1" applyFont="1" applyAlignment="1">
      <alignment horizontal="left"/>
    </xf>
    <xf numFmtId="0" fontId="55" fillId="0" borderId="0" xfId="0" applyNumberFormat="1" applyFont="1"/>
    <xf numFmtId="0" fontId="54" fillId="0" borderId="0" xfId="0" applyNumberFormat="1" applyFont="1"/>
    <xf numFmtId="167" fontId="0" fillId="0" borderId="14" xfId="0" applyNumberFormat="1" applyFill="1" applyBorder="1" applyAlignment="1" applyProtection="1">
      <alignment horizontal="center"/>
    </xf>
    <xf numFmtId="167" fontId="0" fillId="0" borderId="15" xfId="0" applyNumberFormat="1" applyBorder="1" applyAlignment="1" applyProtection="1">
      <alignment horizontal="center"/>
    </xf>
    <xf numFmtId="0" fontId="4" fillId="4" borderId="4" xfId="0" applyNumberFormat="1" applyFont="1" applyFill="1" applyBorder="1" applyAlignment="1" applyProtection="1">
      <alignment horizontal="center" vertical="center"/>
    </xf>
    <xf numFmtId="0" fontId="0" fillId="4" borderId="4" xfId="0" applyNumberFormat="1" applyFill="1" applyBorder="1" applyAlignment="1" applyProtection="1">
      <alignment horizontal="center" vertical="center"/>
    </xf>
    <xf numFmtId="171" fontId="0" fillId="0" borderId="4" xfId="0" applyNumberFormat="1" applyFont="1" applyBorder="1" applyAlignment="1" applyProtection="1">
      <alignment horizontal="center" vertical="center"/>
    </xf>
    <xf numFmtId="0" fontId="4" fillId="4" borderId="60" xfId="0" applyNumberFormat="1" applyFont="1" applyFill="1" applyBorder="1" applyAlignment="1" applyProtection="1">
      <alignment horizontal="center" vertical="center"/>
    </xf>
    <xf numFmtId="1" fontId="5" fillId="4" borderId="4" xfId="0" applyNumberFormat="1" applyFont="1" applyFill="1" applyBorder="1" applyAlignment="1" applyProtection="1">
      <alignment horizontal="center" vertical="center"/>
    </xf>
    <xf numFmtId="168" fontId="5" fillId="4" borderId="33" xfId="0" applyNumberFormat="1" applyFont="1" applyFill="1" applyBorder="1" applyAlignment="1" applyProtection="1">
      <alignment horizontal="center" vertical="center"/>
    </xf>
    <xf numFmtId="0" fontId="5" fillId="4" borderId="4" xfId="0" applyNumberFormat="1" applyFont="1" applyFill="1" applyBorder="1" applyAlignment="1" applyProtection="1">
      <alignment horizontal="center" vertical="center"/>
    </xf>
    <xf numFmtId="168" fontId="4" fillId="4" borderId="33" xfId="0" applyNumberFormat="1" applyFont="1" applyFill="1" applyBorder="1" applyAlignment="1" applyProtection="1">
      <alignment horizontal="center" vertical="center"/>
    </xf>
    <xf numFmtId="168" fontId="4" fillId="4" borderId="4" xfId="0" applyNumberFormat="1" applyFont="1" applyFill="1" applyBorder="1" applyAlignment="1" applyProtection="1">
      <alignment horizontal="center" vertical="center"/>
    </xf>
    <xf numFmtId="168" fontId="4" fillId="4" borderId="7" xfId="0" applyNumberFormat="1" applyFont="1" applyFill="1" applyBorder="1" applyAlignment="1" applyProtection="1">
      <alignment horizontal="center" vertical="center"/>
    </xf>
    <xf numFmtId="168" fontId="0" fillId="0" borderId="13" xfId="0" applyNumberFormat="1" applyBorder="1" applyAlignment="1" applyProtection="1">
      <alignment horizontal="center"/>
    </xf>
    <xf numFmtId="170" fontId="8" fillId="0" borderId="62" xfId="0" applyNumberFormat="1" applyFont="1" applyBorder="1" applyAlignment="1" applyProtection="1">
      <alignment horizontal="center"/>
    </xf>
    <xf numFmtId="0" fontId="8" fillId="0" borderId="62" xfId="0" applyNumberFormat="1" applyFont="1" applyBorder="1" applyAlignment="1" applyProtection="1">
      <alignment horizontal="center"/>
    </xf>
    <xf numFmtId="170" fontId="8" fillId="0" borderId="14" xfId="0" applyNumberFormat="1" applyFont="1" applyBorder="1" applyAlignment="1" applyProtection="1">
      <alignment horizontal="center"/>
    </xf>
    <xf numFmtId="0" fontId="8" fillId="0" borderId="58" xfId="0" applyNumberFormat="1" applyFont="1" applyBorder="1" applyAlignment="1" applyProtection="1">
      <alignment horizontal="center"/>
    </xf>
    <xf numFmtId="168" fontId="1" fillId="0" borderId="27" xfId="0" applyNumberFormat="1" applyFont="1" applyBorder="1" applyAlignment="1" applyProtection="1">
      <alignment horizontal="center" vertical="center"/>
      <protection locked="0"/>
    </xf>
    <xf numFmtId="168" fontId="1" fillId="0" borderId="22" xfId="0" applyNumberFormat="1" applyFont="1" applyBorder="1" applyAlignment="1" applyProtection="1">
      <alignment horizontal="center" vertical="center"/>
      <protection locked="0"/>
    </xf>
    <xf numFmtId="168" fontId="1" fillId="0" borderId="4" xfId="0" applyNumberFormat="1" applyFont="1" applyBorder="1" applyAlignment="1" applyProtection="1">
      <alignment horizontal="center" vertical="center"/>
      <protection locked="0"/>
    </xf>
    <xf numFmtId="1" fontId="21" fillId="19" borderId="3" xfId="0" applyNumberFormat="1" applyFont="1" applyFill="1" applyBorder="1" applyAlignment="1" applyProtection="1">
      <alignment horizontal="left"/>
    </xf>
    <xf numFmtId="1" fontId="21" fillId="19" borderId="0" xfId="0" applyNumberFormat="1" applyFont="1" applyFill="1" applyBorder="1" applyAlignment="1" applyProtection="1">
      <alignment horizontal="left"/>
    </xf>
    <xf numFmtId="1" fontId="21" fillId="19" borderId="4" xfId="0" applyNumberFormat="1" applyFont="1" applyFill="1" applyBorder="1" applyAlignment="1" applyProtection="1">
      <alignment horizontal="left"/>
    </xf>
    <xf numFmtId="1" fontId="21" fillId="19" borderId="5" xfId="0" applyNumberFormat="1" applyFont="1" applyFill="1" applyBorder="1" applyAlignment="1" applyProtection="1">
      <alignment horizontal="left"/>
    </xf>
    <xf numFmtId="1" fontId="21" fillId="19" borderId="6" xfId="0" applyNumberFormat="1" applyFont="1" applyFill="1" applyBorder="1" applyAlignment="1" applyProtection="1">
      <alignment horizontal="left"/>
    </xf>
    <xf numFmtId="1" fontId="21" fillId="19" borderId="7" xfId="0" applyNumberFormat="1" applyFont="1" applyFill="1" applyBorder="1" applyAlignment="1" applyProtection="1">
      <alignment horizontal="left"/>
    </xf>
    <xf numFmtId="1" fontId="28" fillId="19" borderId="3" xfId="0" applyNumberFormat="1" applyFont="1" applyFill="1" applyBorder="1" applyAlignment="1" applyProtection="1">
      <alignment horizontal="left"/>
    </xf>
    <xf numFmtId="1" fontId="28" fillId="19" borderId="0" xfId="0" applyNumberFormat="1" applyFont="1" applyFill="1" applyBorder="1" applyAlignment="1" applyProtection="1">
      <alignment horizontal="left"/>
    </xf>
    <xf numFmtId="1" fontId="28" fillId="19" borderId="4" xfId="0" applyNumberFormat="1" applyFont="1" applyFill="1" applyBorder="1" applyAlignment="1" applyProtection="1">
      <alignment horizontal="left"/>
    </xf>
    <xf numFmtId="1" fontId="22" fillId="19" borderId="3" xfId="0" applyNumberFormat="1" applyFont="1" applyFill="1" applyBorder="1" applyAlignment="1" applyProtection="1">
      <alignment horizontal="left"/>
    </xf>
    <xf numFmtId="1" fontId="15" fillId="21" borderId="21" xfId="0" applyNumberFormat="1" applyFont="1" applyFill="1" applyBorder="1" applyAlignment="1" applyProtection="1">
      <alignment horizontal="left" vertical="center"/>
    </xf>
    <xf numFmtId="1" fontId="15" fillId="21" borderId="1" xfId="0" applyNumberFormat="1" applyFont="1" applyFill="1" applyBorder="1" applyAlignment="1" applyProtection="1">
      <alignment horizontal="left" vertical="center"/>
    </xf>
    <xf numFmtId="1" fontId="15" fillId="21" borderId="3" xfId="0" applyNumberFormat="1" applyFont="1" applyFill="1" applyBorder="1" applyAlignment="1" applyProtection="1">
      <alignment horizontal="left" vertical="center"/>
    </xf>
    <xf numFmtId="1" fontId="15" fillId="21" borderId="0" xfId="0" applyNumberFormat="1" applyFont="1" applyFill="1" applyBorder="1" applyAlignment="1" applyProtection="1">
      <alignment horizontal="left" vertical="center"/>
    </xf>
    <xf numFmtId="1" fontId="15" fillId="21" borderId="5" xfId="0" applyNumberFormat="1" applyFont="1" applyFill="1" applyBorder="1" applyAlignment="1" applyProtection="1">
      <alignment horizontal="left" vertical="center"/>
    </xf>
    <xf numFmtId="1" fontId="15" fillId="21" borderId="6" xfId="0" applyNumberFormat="1" applyFont="1" applyFill="1" applyBorder="1" applyAlignment="1" applyProtection="1">
      <alignment horizontal="left" vertical="center"/>
    </xf>
    <xf numFmtId="1" fontId="15" fillId="0" borderId="40" xfId="0" applyNumberFormat="1" applyFont="1" applyFill="1" applyBorder="1" applyAlignment="1" applyProtection="1">
      <alignment horizontal="center" vertical="center"/>
      <protection locked="0"/>
    </xf>
    <xf numFmtId="1" fontId="15" fillId="0" borderId="1" xfId="0" applyNumberFormat="1" applyFont="1" applyFill="1" applyBorder="1" applyAlignment="1" applyProtection="1">
      <alignment horizontal="center" vertical="center"/>
      <protection locked="0"/>
    </xf>
    <xf numFmtId="1" fontId="15" fillId="0" borderId="2" xfId="0" applyNumberFormat="1" applyFont="1" applyFill="1" applyBorder="1" applyAlignment="1" applyProtection="1">
      <alignment horizontal="center" vertical="center"/>
      <protection locked="0"/>
    </xf>
    <xf numFmtId="1" fontId="15" fillId="0" borderId="39" xfId="0" applyNumberFormat="1" applyFont="1" applyFill="1" applyBorder="1" applyAlignment="1" applyProtection="1">
      <alignment horizontal="center" vertical="center"/>
      <protection locked="0"/>
    </xf>
    <xf numFmtId="1" fontId="15" fillId="0" borderId="0" xfId="0" applyNumberFormat="1" applyFont="1" applyFill="1" applyBorder="1" applyAlignment="1" applyProtection="1">
      <alignment horizontal="center" vertical="center"/>
      <protection locked="0"/>
    </xf>
    <xf numFmtId="1" fontId="15" fillId="0" borderId="4" xfId="0" applyNumberFormat="1" applyFont="1" applyFill="1" applyBorder="1" applyAlignment="1" applyProtection="1">
      <alignment horizontal="center" vertical="center"/>
      <protection locked="0"/>
    </xf>
    <xf numFmtId="1" fontId="15" fillId="0" borderId="42" xfId="0" applyNumberFormat="1" applyFont="1" applyFill="1" applyBorder="1" applyAlignment="1" applyProtection="1">
      <alignment horizontal="center" vertical="center"/>
      <protection locked="0"/>
    </xf>
    <xf numFmtId="1" fontId="15" fillId="0" borderId="6" xfId="0" applyNumberFormat="1" applyFont="1" applyFill="1" applyBorder="1" applyAlignment="1" applyProtection="1">
      <alignment horizontal="center" vertical="center"/>
      <protection locked="0"/>
    </xf>
    <xf numFmtId="1" fontId="15" fillId="0" borderId="7" xfId="0" applyNumberFormat="1" applyFont="1" applyFill="1" applyBorder="1" applyAlignment="1" applyProtection="1">
      <alignment horizontal="center" vertical="center"/>
      <protection locked="0"/>
    </xf>
    <xf numFmtId="1" fontId="22" fillId="19" borderId="0" xfId="0" applyNumberFormat="1" applyFont="1" applyFill="1" applyBorder="1" applyAlignment="1" applyProtection="1">
      <alignment horizontal="left"/>
    </xf>
    <xf numFmtId="1" fontId="22" fillId="19" borderId="4" xfId="0" applyNumberFormat="1" applyFont="1" applyFill="1" applyBorder="1" applyAlignment="1" applyProtection="1">
      <alignment horizontal="left"/>
    </xf>
    <xf numFmtId="1" fontId="38" fillId="19" borderId="3" xfId="0" applyNumberFormat="1" applyFont="1" applyFill="1" applyBorder="1" applyAlignment="1" applyProtection="1">
      <alignment horizontal="left"/>
    </xf>
    <xf numFmtId="1" fontId="38" fillId="19" borderId="0" xfId="0" applyNumberFormat="1" applyFont="1" applyFill="1" applyBorder="1" applyAlignment="1" applyProtection="1">
      <alignment horizontal="left"/>
    </xf>
    <xf numFmtId="1" fontId="38" fillId="19" borderId="4" xfId="0" applyNumberFormat="1" applyFont="1" applyFill="1" applyBorder="1" applyAlignment="1" applyProtection="1">
      <alignment horizontal="left"/>
    </xf>
    <xf numFmtId="0" fontId="2" fillId="2" borderId="8" xfId="0" applyFont="1" applyFill="1" applyBorder="1" applyAlignment="1" applyProtection="1">
      <alignment horizontal="center" vertical="top" wrapText="1"/>
    </xf>
    <xf numFmtId="0" fontId="2" fillId="2" borderId="17" xfId="0" applyFont="1" applyFill="1" applyBorder="1" applyAlignment="1" applyProtection="1">
      <alignment horizontal="center" vertical="top"/>
    </xf>
    <xf numFmtId="0" fontId="2" fillId="2" borderId="8" xfId="0" applyFont="1" applyFill="1" applyBorder="1" applyAlignment="1" applyProtection="1">
      <alignment horizontal="center" vertical="top"/>
    </xf>
    <xf numFmtId="0" fontId="2" fillId="2" borderId="19" xfId="0" applyFont="1" applyFill="1" applyBorder="1" applyAlignment="1" applyProtection="1">
      <alignment horizontal="center" vertical="top"/>
    </xf>
    <xf numFmtId="0" fontId="2" fillId="2" borderId="20" xfId="0" applyFont="1" applyFill="1" applyBorder="1" applyAlignment="1" applyProtection="1">
      <alignment horizontal="center" vertical="top"/>
    </xf>
    <xf numFmtId="0" fontId="2" fillId="7" borderId="23" xfId="0" applyFont="1" applyFill="1" applyBorder="1" applyAlignment="1" applyProtection="1">
      <alignment horizontal="center" vertical="top" wrapText="1"/>
    </xf>
    <xf numFmtId="0" fontId="2" fillId="7" borderId="34" xfId="0" applyFont="1" applyFill="1" applyBorder="1" applyAlignment="1" applyProtection="1">
      <alignment horizontal="center" vertical="top" wrapText="1"/>
    </xf>
    <xf numFmtId="0" fontId="2" fillId="7" borderId="8" xfId="0" applyFont="1" applyFill="1" applyBorder="1" applyAlignment="1" applyProtection="1">
      <alignment horizontal="center" vertical="top" wrapText="1"/>
    </xf>
    <xf numFmtId="0" fontId="2" fillId="7" borderId="17" xfId="0" applyFont="1" applyFill="1" applyBorder="1" applyAlignment="1" applyProtection="1">
      <alignment horizontal="center" vertical="top"/>
    </xf>
    <xf numFmtId="0" fontId="2" fillId="7" borderId="19" xfId="0" applyFont="1" applyFill="1" applyBorder="1" applyAlignment="1" applyProtection="1">
      <alignment horizontal="center" vertical="top"/>
    </xf>
    <xf numFmtId="0" fontId="2" fillId="7" borderId="20" xfId="0" applyFont="1" applyFill="1" applyBorder="1" applyAlignment="1" applyProtection="1">
      <alignment horizontal="center" vertical="top"/>
    </xf>
    <xf numFmtId="164" fontId="1" fillId="6" borderId="13" xfId="0" applyNumberFormat="1" applyFont="1" applyFill="1" applyBorder="1" applyAlignment="1" applyProtection="1">
      <alignment horizontal="center" vertical="center"/>
    </xf>
    <xf numFmtId="164" fontId="1" fillId="6" borderId="14" xfId="0" applyNumberFormat="1" applyFont="1" applyFill="1" applyBorder="1" applyAlignment="1" applyProtection="1">
      <alignment horizontal="center" vertical="center"/>
    </xf>
    <xf numFmtId="0" fontId="5" fillId="6" borderId="14" xfId="0" applyNumberFormat="1" applyFont="1" applyFill="1" applyBorder="1" applyAlignment="1" applyProtection="1">
      <alignment horizontal="center" vertical="center"/>
    </xf>
    <xf numFmtId="0" fontId="31" fillId="19" borderId="3" xfId="0" applyNumberFormat="1" applyFont="1" applyFill="1" applyBorder="1" applyAlignment="1" applyProtection="1">
      <alignment horizontal="center" vertical="center"/>
    </xf>
    <xf numFmtId="0" fontId="31" fillId="19" borderId="0" xfId="0" applyNumberFormat="1" applyFont="1" applyFill="1" applyBorder="1" applyAlignment="1" applyProtection="1">
      <alignment horizontal="center" vertical="center"/>
    </xf>
    <xf numFmtId="0" fontId="31" fillId="19" borderId="4" xfId="0" applyNumberFormat="1" applyFont="1" applyFill="1" applyBorder="1" applyAlignment="1" applyProtection="1">
      <alignment horizontal="center" vertical="center"/>
    </xf>
    <xf numFmtId="1" fontId="32" fillId="19" borderId="3" xfId="0" applyNumberFormat="1" applyFont="1" applyFill="1" applyBorder="1" applyAlignment="1" applyProtection="1">
      <alignment horizontal="center" vertical="center"/>
    </xf>
    <xf numFmtId="1" fontId="32" fillId="19" borderId="0" xfId="0" applyNumberFormat="1" applyFont="1" applyFill="1" applyBorder="1" applyAlignment="1" applyProtection="1">
      <alignment horizontal="center" vertical="center"/>
    </xf>
    <xf numFmtId="1" fontId="32" fillId="19" borderId="4" xfId="0" applyNumberFormat="1" applyFont="1" applyFill="1" applyBorder="1" applyAlignment="1" applyProtection="1">
      <alignment horizontal="center" vertical="center"/>
    </xf>
    <xf numFmtId="1" fontId="22" fillId="19" borderId="3" xfId="0" applyNumberFormat="1" applyFont="1" applyFill="1" applyBorder="1" applyAlignment="1" applyProtection="1">
      <alignment horizontal="center" vertical="center"/>
    </xf>
    <xf numFmtId="1" fontId="22" fillId="19" borderId="0" xfId="0" applyNumberFormat="1" applyFont="1" applyFill="1" applyBorder="1" applyAlignment="1" applyProtection="1">
      <alignment horizontal="center" vertical="center"/>
    </xf>
    <xf numFmtId="1" fontId="22" fillId="19" borderId="4" xfId="0" applyNumberFormat="1" applyFont="1" applyFill="1" applyBorder="1" applyAlignment="1" applyProtection="1">
      <alignment horizontal="center" vertical="center"/>
    </xf>
    <xf numFmtId="0" fontId="12" fillId="12" borderId="13" xfId="0" applyNumberFormat="1" applyFont="1" applyFill="1" applyBorder="1" applyAlignment="1">
      <alignment horizontal="center" vertical="center" wrapText="1"/>
    </xf>
    <xf numFmtId="0" fontId="12" fillId="12" borderId="14" xfId="0" applyNumberFormat="1" applyFont="1" applyFill="1" applyBorder="1" applyAlignment="1">
      <alignment horizontal="center" vertical="center"/>
    </xf>
    <xf numFmtId="0" fontId="12" fillId="12" borderId="15" xfId="0" applyNumberFormat="1" applyFont="1" applyFill="1" applyBorder="1" applyAlignment="1">
      <alignment horizontal="center" vertical="center"/>
    </xf>
    <xf numFmtId="0" fontId="6" fillId="11" borderId="13" xfId="0" applyFont="1" applyFill="1" applyBorder="1" applyAlignment="1" applyProtection="1">
      <alignment horizontal="center" vertical="center" wrapText="1"/>
    </xf>
    <xf numFmtId="0" fontId="6" fillId="11" borderId="14" xfId="0" applyFont="1" applyFill="1" applyBorder="1" applyAlignment="1" applyProtection="1">
      <alignment horizontal="center" vertical="center"/>
    </xf>
    <xf numFmtId="0" fontId="6" fillId="11" borderId="15" xfId="0" applyFont="1" applyFill="1" applyBorder="1" applyAlignment="1" applyProtection="1">
      <alignment horizontal="center" vertical="center"/>
    </xf>
    <xf numFmtId="0" fontId="6" fillId="3" borderId="13" xfId="0" applyFont="1" applyFill="1" applyBorder="1" applyAlignment="1" applyProtection="1">
      <alignment horizontal="center" vertical="center"/>
    </xf>
    <xf numFmtId="0" fontId="6" fillId="3" borderId="14" xfId="0" applyFont="1" applyFill="1" applyBorder="1" applyAlignment="1" applyProtection="1">
      <alignment horizontal="center" vertical="center"/>
    </xf>
    <xf numFmtId="0" fontId="6" fillId="3" borderId="15" xfId="0" applyFont="1" applyFill="1" applyBorder="1" applyAlignment="1" applyProtection="1">
      <alignment horizontal="center" vertical="center"/>
    </xf>
    <xf numFmtId="0" fontId="3" fillId="9" borderId="10" xfId="0" applyFont="1" applyFill="1" applyBorder="1" applyAlignment="1" applyProtection="1">
      <alignment horizontal="center" vertical="center"/>
    </xf>
    <xf numFmtId="0" fontId="3" fillId="9" borderId="11" xfId="0" applyFont="1" applyFill="1" applyBorder="1" applyAlignment="1" applyProtection="1">
      <alignment horizontal="center" vertical="center"/>
    </xf>
    <xf numFmtId="0" fontId="3" fillId="9" borderId="12" xfId="0" applyFont="1" applyFill="1" applyBorder="1" applyAlignment="1" applyProtection="1">
      <alignment horizontal="center" vertical="center"/>
    </xf>
    <xf numFmtId="0" fontId="3" fillId="8" borderId="10" xfId="0" applyFont="1" applyFill="1" applyBorder="1" applyAlignment="1" applyProtection="1">
      <alignment horizontal="center" vertical="center" shrinkToFit="1"/>
    </xf>
    <xf numFmtId="0" fontId="3" fillId="8" borderId="11" xfId="0" applyFont="1" applyFill="1" applyBorder="1" applyAlignment="1" applyProtection="1">
      <alignment horizontal="center" vertical="center" shrinkToFit="1"/>
    </xf>
    <xf numFmtId="0" fontId="3" fillId="8" borderId="12" xfId="0" applyFont="1" applyFill="1" applyBorder="1" applyAlignment="1" applyProtection="1">
      <alignment horizontal="center" vertical="center" shrinkToFit="1"/>
    </xf>
    <xf numFmtId="0" fontId="2" fillId="2" borderId="23" xfId="0" applyFont="1" applyFill="1" applyBorder="1" applyAlignment="1" applyProtection="1">
      <alignment horizontal="center" vertical="top"/>
    </xf>
    <xf numFmtId="0" fontId="2" fillId="2" borderId="34" xfId="0" applyFont="1" applyFill="1" applyBorder="1" applyAlignment="1" applyProtection="1">
      <alignment horizontal="center" vertical="top"/>
    </xf>
    <xf numFmtId="1" fontId="21" fillId="19" borderId="3" xfId="0" applyNumberFormat="1" applyFont="1" applyFill="1" applyBorder="1" applyAlignment="1" applyProtection="1">
      <alignment horizontal="left" vertical="center"/>
    </xf>
    <xf numFmtId="1" fontId="21" fillId="19" borderId="0" xfId="0" applyNumberFormat="1" applyFont="1" applyFill="1" applyBorder="1" applyAlignment="1" applyProtection="1">
      <alignment horizontal="left" vertical="center"/>
    </xf>
    <xf numFmtId="1" fontId="21" fillId="19" borderId="4" xfId="0" applyNumberFormat="1" applyFont="1" applyFill="1" applyBorder="1" applyAlignment="1" applyProtection="1">
      <alignment horizontal="left" vertical="center"/>
    </xf>
    <xf numFmtId="1" fontId="21" fillId="19" borderId="3" xfId="0" applyNumberFormat="1" applyFont="1" applyFill="1" applyBorder="1" applyAlignment="1" applyProtection="1">
      <alignment horizontal="left" vertical="top"/>
    </xf>
    <xf numFmtId="1" fontId="21" fillId="19" borderId="0" xfId="0" applyNumberFormat="1" applyFont="1" applyFill="1" applyBorder="1" applyAlignment="1" applyProtection="1">
      <alignment horizontal="left" vertical="top"/>
    </xf>
    <xf numFmtId="1" fontId="21" fillId="19" borderId="4" xfId="0" applyNumberFormat="1" applyFont="1" applyFill="1" applyBorder="1" applyAlignment="1" applyProtection="1">
      <alignment horizontal="left" vertical="top"/>
    </xf>
    <xf numFmtId="1" fontId="21" fillId="19" borderId="0" xfId="0" applyNumberFormat="1" applyFont="1" applyFill="1" applyBorder="1" applyAlignment="1" applyProtection="1">
      <alignment horizontal="center" vertical="top"/>
    </xf>
    <xf numFmtId="1" fontId="21" fillId="19" borderId="4" xfId="0" applyNumberFormat="1" applyFont="1" applyFill="1" applyBorder="1" applyAlignment="1" applyProtection="1">
      <alignment horizontal="center" vertical="top"/>
    </xf>
    <xf numFmtId="1" fontId="21" fillId="19" borderId="0" xfId="0" applyNumberFormat="1" applyFont="1" applyFill="1" applyBorder="1" applyAlignment="1" applyProtection="1">
      <alignment horizontal="center" vertical="center"/>
    </xf>
    <xf numFmtId="1" fontId="21" fillId="19" borderId="4" xfId="0" applyNumberFormat="1" applyFont="1" applyFill="1" applyBorder="1" applyAlignment="1" applyProtection="1">
      <alignment horizontal="center" vertical="center"/>
    </xf>
    <xf numFmtId="0" fontId="26" fillId="19" borderId="21" xfId="0" applyFont="1" applyFill="1" applyBorder="1" applyAlignment="1" applyProtection="1">
      <alignment horizontal="center" vertical="center"/>
    </xf>
    <xf numFmtId="0" fontId="27" fillId="19" borderId="1" xfId="0" applyFont="1" applyFill="1" applyBorder="1" applyAlignment="1" applyProtection="1">
      <alignment horizontal="center" vertical="center"/>
    </xf>
    <xf numFmtId="0" fontId="27" fillId="19" borderId="2" xfId="0" applyFont="1" applyFill="1" applyBorder="1" applyAlignment="1" applyProtection="1">
      <alignment horizontal="center" vertical="center"/>
    </xf>
    <xf numFmtId="0" fontId="28" fillId="19" borderId="3" xfId="0" applyFont="1" applyFill="1" applyBorder="1" applyAlignment="1" applyProtection="1">
      <alignment horizontal="center" vertical="center"/>
    </xf>
    <xf numFmtId="0" fontId="28" fillId="19" borderId="0" xfId="0" applyFont="1" applyFill="1" applyBorder="1" applyAlignment="1" applyProtection="1">
      <alignment horizontal="center" vertical="center"/>
    </xf>
    <xf numFmtId="0" fontId="28" fillId="19" borderId="4" xfId="0" applyFont="1" applyFill="1" applyBorder="1" applyAlignment="1" applyProtection="1">
      <alignment horizontal="center" vertical="center"/>
    </xf>
    <xf numFmtId="164" fontId="21" fillId="19" borderId="3" xfId="0" applyNumberFormat="1" applyFont="1" applyFill="1" applyBorder="1" applyAlignment="1" applyProtection="1">
      <alignment horizontal="center" vertical="center"/>
    </xf>
    <xf numFmtId="164" fontId="21" fillId="19" borderId="0" xfId="0" applyNumberFormat="1" applyFont="1" applyFill="1" applyBorder="1" applyAlignment="1" applyProtection="1">
      <alignment horizontal="center" vertical="center"/>
    </xf>
    <xf numFmtId="164" fontId="21" fillId="19" borderId="4" xfId="0" applyNumberFormat="1" applyFont="1" applyFill="1" applyBorder="1" applyAlignment="1" applyProtection="1">
      <alignment horizontal="center" vertical="center"/>
    </xf>
    <xf numFmtId="164" fontId="52" fillId="19" borderId="3" xfId="0" applyNumberFormat="1" applyFont="1" applyFill="1" applyBorder="1" applyAlignment="1" applyProtection="1">
      <alignment horizontal="center" vertical="center"/>
    </xf>
    <xf numFmtId="164" fontId="52" fillId="19" borderId="0" xfId="0" applyNumberFormat="1" applyFont="1" applyFill="1" applyBorder="1" applyAlignment="1" applyProtection="1">
      <alignment horizontal="center" vertical="center"/>
    </xf>
    <xf numFmtId="164" fontId="52" fillId="19" borderId="4" xfId="0" applyNumberFormat="1" applyFont="1" applyFill="1" applyBorder="1" applyAlignment="1" applyProtection="1">
      <alignment horizontal="center" vertical="center"/>
    </xf>
    <xf numFmtId="0" fontId="57" fillId="19" borderId="3" xfId="1" applyNumberFormat="1" applyFont="1" applyFill="1" applyBorder="1" applyAlignment="1" applyProtection="1">
      <alignment horizontal="center" vertical="center"/>
    </xf>
    <xf numFmtId="0" fontId="57" fillId="19" borderId="0" xfId="1" applyNumberFormat="1" applyFont="1" applyFill="1" applyBorder="1" applyAlignment="1" applyProtection="1">
      <alignment horizontal="center" vertical="center"/>
    </xf>
    <xf numFmtId="0" fontId="57" fillId="19" borderId="4" xfId="1" applyNumberFormat="1" applyFont="1" applyFill="1" applyBorder="1" applyAlignment="1" applyProtection="1">
      <alignment horizontal="center" vertical="center"/>
    </xf>
    <xf numFmtId="0" fontId="21" fillId="19" borderId="3" xfId="0" applyNumberFormat="1" applyFont="1" applyFill="1" applyBorder="1" applyAlignment="1" applyProtection="1">
      <alignment horizontal="left" vertical="center"/>
    </xf>
    <xf numFmtId="0" fontId="21" fillId="19" borderId="0" xfId="0" applyNumberFormat="1" applyFont="1" applyFill="1" applyBorder="1" applyAlignment="1" applyProtection="1">
      <alignment horizontal="left" vertical="center"/>
    </xf>
    <xf numFmtId="0" fontId="21" fillId="19" borderId="4" xfId="0" applyNumberFormat="1" applyFont="1" applyFill="1" applyBorder="1" applyAlignment="1" applyProtection="1">
      <alignment horizontal="left" vertical="center"/>
    </xf>
    <xf numFmtId="0" fontId="21" fillId="13" borderId="6" xfId="0" applyFont="1" applyFill="1" applyBorder="1" applyAlignment="1" applyProtection="1">
      <alignment horizontal="left" vertical="top"/>
    </xf>
    <xf numFmtId="0" fontId="21" fillId="13" borderId="7" xfId="0" applyFont="1" applyFill="1" applyBorder="1" applyAlignment="1" applyProtection="1">
      <alignment horizontal="left" vertical="top"/>
    </xf>
    <xf numFmtId="0" fontId="21" fillId="19" borderId="39" xfId="0" applyFont="1" applyFill="1" applyBorder="1" applyAlignment="1" applyProtection="1">
      <alignment horizontal="left" vertical="center"/>
    </xf>
    <xf numFmtId="0" fontId="21" fillId="19" borderId="0" xfId="0" applyFont="1" applyFill="1" applyBorder="1" applyAlignment="1" applyProtection="1">
      <alignment horizontal="left" vertical="center"/>
    </xf>
    <xf numFmtId="0" fontId="21" fillId="19" borderId="4" xfId="0" applyFont="1" applyFill="1" applyBorder="1" applyAlignment="1" applyProtection="1">
      <alignment horizontal="left" vertical="center"/>
    </xf>
    <xf numFmtId="0" fontId="21" fillId="13" borderId="0" xfId="0" applyFont="1" applyFill="1" applyBorder="1" applyAlignment="1" applyProtection="1">
      <alignment horizontal="left" vertical="top"/>
    </xf>
    <xf numFmtId="0" fontId="21" fillId="13" borderId="4" xfId="0" applyFont="1" applyFill="1" applyBorder="1" applyAlignment="1" applyProtection="1">
      <alignment horizontal="left" vertical="top"/>
    </xf>
    <xf numFmtId="0" fontId="21" fillId="13" borderId="39" xfId="0" applyFont="1" applyFill="1" applyBorder="1" applyAlignment="1" applyProtection="1">
      <alignment horizontal="left"/>
    </xf>
    <xf numFmtId="0" fontId="21" fillId="13" borderId="0" xfId="0" applyFont="1" applyFill="1" applyBorder="1" applyAlignment="1" applyProtection="1">
      <alignment horizontal="left"/>
    </xf>
    <xf numFmtId="0" fontId="21" fillId="13" borderId="4" xfId="0" applyFont="1" applyFill="1" applyBorder="1" applyAlignment="1" applyProtection="1">
      <alignment horizontal="left"/>
    </xf>
    <xf numFmtId="0" fontId="11" fillId="20" borderId="41" xfId="0" applyFont="1" applyFill="1" applyBorder="1" applyAlignment="1" applyProtection="1">
      <alignment horizontal="center" vertical="center"/>
      <protection locked="0"/>
    </xf>
    <xf numFmtId="0" fontId="11" fillId="20" borderId="46" xfId="0" applyFont="1" applyFill="1" applyBorder="1" applyAlignment="1" applyProtection="1">
      <alignment horizontal="center" vertical="center"/>
      <protection locked="0"/>
    </xf>
    <xf numFmtId="0" fontId="11" fillId="20" borderId="30" xfId="0" applyFont="1" applyFill="1" applyBorder="1" applyAlignment="1" applyProtection="1">
      <alignment horizontal="center" vertical="center"/>
      <protection locked="0"/>
    </xf>
    <xf numFmtId="1" fontId="22" fillId="13" borderId="3" xfId="0" applyNumberFormat="1" applyFont="1" applyFill="1" applyBorder="1" applyAlignment="1" applyProtection="1">
      <alignment horizontal="right"/>
    </xf>
    <xf numFmtId="1" fontId="22" fillId="13" borderId="0" xfId="0" applyNumberFormat="1" applyFont="1" applyFill="1" applyBorder="1" applyAlignment="1" applyProtection="1">
      <alignment horizontal="right"/>
    </xf>
    <xf numFmtId="1" fontId="22" fillId="13" borderId="22" xfId="0" applyNumberFormat="1" applyFont="1" applyFill="1" applyBorder="1" applyAlignment="1" applyProtection="1">
      <alignment horizontal="right"/>
    </xf>
    <xf numFmtId="0" fontId="22" fillId="19" borderId="3" xfId="0" applyNumberFormat="1" applyFont="1" applyFill="1" applyBorder="1" applyAlignment="1" applyProtection="1">
      <alignment horizontal="right" vertical="center"/>
    </xf>
    <xf numFmtId="0" fontId="22" fillId="19" borderId="0" xfId="0" applyNumberFormat="1" applyFont="1" applyFill="1" applyBorder="1" applyAlignment="1" applyProtection="1">
      <alignment horizontal="right" vertical="center"/>
    </xf>
    <xf numFmtId="0" fontId="22" fillId="19" borderId="22" xfId="0" applyNumberFormat="1" applyFont="1" applyFill="1" applyBorder="1" applyAlignment="1" applyProtection="1">
      <alignment horizontal="right" vertical="center"/>
    </xf>
    <xf numFmtId="0" fontId="21" fillId="19" borderId="39" xfId="0" applyFont="1" applyFill="1" applyBorder="1" applyAlignment="1" applyProtection="1">
      <alignment horizontal="left"/>
    </xf>
    <xf numFmtId="0" fontId="21" fillId="19" borderId="0" xfId="0" applyFont="1" applyFill="1" applyBorder="1" applyAlignment="1" applyProtection="1">
      <alignment horizontal="left"/>
    </xf>
    <xf numFmtId="0" fontId="21" fillId="19" borderId="4" xfId="0" applyFont="1" applyFill="1" applyBorder="1" applyAlignment="1" applyProtection="1">
      <alignment horizontal="left"/>
    </xf>
    <xf numFmtId="0" fontId="14" fillId="17" borderId="37" xfId="0" applyFont="1" applyFill="1" applyBorder="1" applyAlignment="1" applyProtection="1">
      <alignment horizontal="left" vertical="center"/>
    </xf>
    <xf numFmtId="1" fontId="14" fillId="17" borderId="29" xfId="0" applyNumberFormat="1" applyFont="1" applyFill="1" applyBorder="1" applyAlignment="1" applyProtection="1">
      <alignment horizontal="right"/>
    </xf>
    <xf numFmtId="1" fontId="14" fillId="17" borderId="37" xfId="0" applyNumberFormat="1" applyFont="1" applyFill="1" applyBorder="1" applyAlignment="1" applyProtection="1">
      <alignment horizontal="right"/>
    </xf>
    <xf numFmtId="1" fontId="13" fillId="19" borderId="35" xfId="0" applyNumberFormat="1" applyFont="1" applyFill="1" applyBorder="1" applyAlignment="1" applyProtection="1">
      <alignment horizontal="right"/>
    </xf>
    <xf numFmtId="1" fontId="13" fillId="19" borderId="16" xfId="0" applyNumberFormat="1" applyFont="1" applyFill="1" applyBorder="1" applyAlignment="1" applyProtection="1">
      <alignment horizontal="right"/>
    </xf>
    <xf numFmtId="1" fontId="13" fillId="19" borderId="55" xfId="0" applyNumberFormat="1" applyFont="1" applyFill="1" applyBorder="1" applyAlignment="1" applyProtection="1">
      <alignment horizontal="right"/>
    </xf>
    <xf numFmtId="0" fontId="11" fillId="19" borderId="54" xfId="0" applyFont="1" applyFill="1" applyBorder="1" applyAlignment="1" applyProtection="1">
      <alignment horizontal="left" vertical="center"/>
    </xf>
    <xf numFmtId="0" fontId="11" fillId="19" borderId="16" xfId="0" applyFont="1" applyFill="1" applyBorder="1" applyAlignment="1" applyProtection="1">
      <alignment horizontal="left" vertical="center"/>
    </xf>
    <xf numFmtId="0" fontId="11" fillId="19" borderId="36" xfId="0" applyFont="1" applyFill="1" applyBorder="1" applyAlignment="1" applyProtection="1">
      <alignment horizontal="left" vertical="center"/>
    </xf>
    <xf numFmtId="0" fontId="15" fillId="19" borderId="54" xfId="0" applyFont="1" applyFill="1" applyBorder="1" applyAlignment="1" applyProtection="1">
      <alignment horizontal="center" vertical="top" wrapText="1"/>
    </xf>
    <xf numFmtId="0" fontId="15" fillId="19" borderId="16" xfId="0" applyFont="1" applyFill="1" applyBorder="1" applyAlignment="1" applyProtection="1">
      <alignment horizontal="center" vertical="top" wrapText="1"/>
    </xf>
    <xf numFmtId="0" fontId="15" fillId="19" borderId="39" xfId="0" applyFont="1" applyFill="1" applyBorder="1" applyAlignment="1" applyProtection="1">
      <alignment horizontal="center" vertical="top" wrapText="1"/>
    </xf>
    <xf numFmtId="0" fontId="15" fillId="19" borderId="0" xfId="0" applyFont="1" applyFill="1" applyBorder="1" applyAlignment="1" applyProtection="1">
      <alignment horizontal="center" vertical="top" wrapText="1"/>
    </xf>
    <xf numFmtId="0" fontId="15" fillId="19" borderId="48" xfId="0" applyFont="1" applyFill="1" applyBorder="1" applyAlignment="1" applyProtection="1">
      <alignment horizontal="center" vertical="top" wrapText="1"/>
    </xf>
    <xf numFmtId="0" fontId="15" fillId="19" borderId="32" xfId="0" applyFont="1" applyFill="1" applyBorder="1" applyAlignment="1" applyProtection="1">
      <alignment horizontal="center" vertical="top" wrapText="1"/>
    </xf>
    <xf numFmtId="0" fontId="11" fillId="19" borderId="39" xfId="0" applyFont="1" applyFill="1" applyBorder="1" applyAlignment="1" applyProtection="1">
      <alignment horizontal="left" vertical="center"/>
    </xf>
    <xf numFmtId="0" fontId="11" fillId="19" borderId="0" xfId="0" applyFont="1" applyFill="1" applyBorder="1" applyAlignment="1" applyProtection="1">
      <alignment horizontal="left" vertical="center"/>
    </xf>
    <xf numFmtId="0" fontId="11" fillId="19" borderId="4" xfId="0" applyFont="1" applyFill="1" applyBorder="1" applyAlignment="1" applyProtection="1">
      <alignment horizontal="left" vertical="center"/>
    </xf>
    <xf numFmtId="0" fontId="13" fillId="19" borderId="3" xfId="0" applyNumberFormat="1" applyFont="1" applyFill="1" applyBorder="1" applyAlignment="1" applyProtection="1">
      <alignment horizontal="right" vertical="center"/>
    </xf>
    <xf numFmtId="0" fontId="13" fillId="19" borderId="0" xfId="0" applyNumberFormat="1" applyFont="1" applyFill="1" applyBorder="1" applyAlignment="1" applyProtection="1">
      <alignment horizontal="right" vertical="center"/>
    </xf>
    <xf numFmtId="0" fontId="13" fillId="19" borderId="22" xfId="0" applyNumberFormat="1" applyFont="1" applyFill="1" applyBorder="1" applyAlignment="1" applyProtection="1">
      <alignment horizontal="right" vertical="center"/>
    </xf>
    <xf numFmtId="0" fontId="11" fillId="19" borderId="39" xfId="0" applyFont="1" applyFill="1" applyBorder="1" applyAlignment="1" applyProtection="1">
      <alignment horizontal="left"/>
    </xf>
    <xf numFmtId="0" fontId="11" fillId="19" borderId="0" xfId="0" applyFont="1" applyFill="1" applyBorder="1" applyAlignment="1" applyProtection="1">
      <alignment horizontal="left"/>
    </xf>
    <xf numFmtId="0" fontId="11" fillId="19" borderId="4" xfId="0" applyFont="1" applyFill="1" applyBorder="1" applyAlignment="1" applyProtection="1">
      <alignment horizontal="left"/>
    </xf>
    <xf numFmtId="0" fontId="11" fillId="19" borderId="32" xfId="0" applyFont="1" applyFill="1" applyBorder="1" applyAlignment="1" applyProtection="1">
      <alignment horizontal="left" vertical="top"/>
    </xf>
    <xf numFmtId="0" fontId="11" fillId="19" borderId="33" xfId="0" applyFont="1" applyFill="1" applyBorder="1" applyAlignment="1" applyProtection="1">
      <alignment horizontal="left" vertical="top"/>
    </xf>
    <xf numFmtId="0" fontId="22" fillId="19" borderId="16" xfId="0" applyNumberFormat="1" applyFont="1" applyFill="1" applyBorder="1" applyAlignment="1" applyProtection="1">
      <alignment horizontal="right" vertical="center"/>
    </xf>
    <xf numFmtId="0" fontId="22" fillId="19" borderId="55" xfId="0" applyNumberFormat="1" applyFont="1" applyFill="1" applyBorder="1" applyAlignment="1" applyProtection="1">
      <alignment horizontal="right" vertical="center"/>
    </xf>
    <xf numFmtId="0" fontId="21" fillId="19" borderId="32" xfId="0" applyFont="1" applyFill="1" applyBorder="1" applyAlignment="1" applyProtection="1">
      <alignment horizontal="left" vertical="center"/>
    </xf>
    <xf numFmtId="0" fontId="11" fillId="19" borderId="6" xfId="0" applyFont="1" applyFill="1" applyBorder="1" applyAlignment="1" applyProtection="1">
      <alignment horizontal="left" vertical="top"/>
    </xf>
    <xf numFmtId="0" fontId="11" fillId="19" borderId="7" xfId="0" applyFont="1" applyFill="1" applyBorder="1" applyAlignment="1" applyProtection="1">
      <alignment horizontal="left" vertical="top"/>
    </xf>
    <xf numFmtId="1" fontId="22" fillId="19" borderId="3" xfId="0" applyNumberFormat="1" applyFont="1" applyFill="1" applyBorder="1" applyAlignment="1" applyProtection="1">
      <alignment horizontal="right"/>
    </xf>
    <xf numFmtId="1" fontId="22" fillId="19" borderId="0" xfId="0" applyNumberFormat="1" applyFont="1" applyFill="1" applyBorder="1" applyAlignment="1" applyProtection="1">
      <alignment horizontal="right"/>
    </xf>
    <xf numFmtId="1" fontId="22" fillId="19" borderId="22" xfId="0" applyNumberFormat="1" applyFont="1" applyFill="1" applyBorder="1" applyAlignment="1" applyProtection="1">
      <alignment horizontal="right"/>
    </xf>
    <xf numFmtId="0" fontId="22" fillId="19" borderId="32" xfId="0" applyNumberFormat="1" applyFont="1" applyFill="1" applyBorder="1" applyAlignment="1" applyProtection="1">
      <alignment horizontal="right" vertical="center"/>
    </xf>
    <xf numFmtId="1" fontId="39" fillId="19" borderId="53" xfId="0" applyNumberFormat="1" applyFont="1" applyFill="1" applyBorder="1" applyAlignment="1" applyProtection="1">
      <alignment horizontal="center"/>
    </xf>
    <xf numFmtId="1" fontId="39" fillId="19" borderId="46" xfId="0" applyNumberFormat="1" applyFont="1" applyFill="1" applyBorder="1" applyAlignment="1" applyProtection="1">
      <alignment horizontal="center"/>
    </xf>
    <xf numFmtId="1" fontId="39" fillId="19" borderId="59" xfId="0" applyNumberFormat="1" applyFont="1" applyFill="1" applyBorder="1" applyAlignment="1" applyProtection="1">
      <alignment horizontal="center"/>
    </xf>
    <xf numFmtId="0" fontId="21" fillId="19" borderId="54" xfId="0" applyFont="1" applyFill="1" applyBorder="1" applyAlignment="1" applyProtection="1">
      <alignment horizontal="left" vertical="center"/>
    </xf>
    <xf numFmtId="0" fontId="21" fillId="19" borderId="16" xfId="0" applyFont="1" applyFill="1" applyBorder="1" applyAlignment="1" applyProtection="1">
      <alignment horizontal="left" vertical="center"/>
    </xf>
    <xf numFmtId="0" fontId="21" fillId="19" borderId="36" xfId="0" applyFont="1" applyFill="1" applyBorder="1" applyAlignment="1" applyProtection="1">
      <alignment horizontal="left" vertical="center"/>
    </xf>
    <xf numFmtId="1" fontId="15" fillId="24" borderId="21" xfId="0" applyNumberFormat="1" applyFont="1" applyFill="1" applyBorder="1" applyAlignment="1" applyProtection="1">
      <alignment horizontal="left" vertical="center"/>
    </xf>
    <xf numFmtId="1" fontId="15" fillId="24" borderId="1" xfId="0" applyNumberFormat="1" applyFont="1" applyFill="1" applyBorder="1" applyAlignment="1" applyProtection="1">
      <alignment horizontal="left" vertical="center"/>
    </xf>
    <xf numFmtId="1" fontId="15" fillId="24" borderId="43" xfId="0" applyNumberFormat="1" applyFont="1" applyFill="1" applyBorder="1" applyAlignment="1" applyProtection="1">
      <alignment horizontal="left" vertical="center"/>
    </xf>
    <xf numFmtId="1" fontId="15" fillId="24" borderId="3" xfId="0" applyNumberFormat="1" applyFont="1" applyFill="1" applyBorder="1" applyAlignment="1" applyProtection="1">
      <alignment horizontal="left" vertical="center"/>
    </xf>
    <xf numFmtId="1" fontId="15" fillId="24" borderId="0" xfId="0" applyNumberFormat="1" applyFont="1" applyFill="1" applyBorder="1" applyAlignment="1" applyProtection="1">
      <alignment horizontal="left" vertical="center"/>
    </xf>
    <xf numFmtId="1" fontId="15" fillId="24" borderId="22" xfId="0" applyNumberFormat="1" applyFont="1" applyFill="1" applyBorder="1" applyAlignment="1" applyProtection="1">
      <alignment horizontal="left" vertical="center"/>
    </xf>
    <xf numFmtId="1" fontId="15" fillId="24" borderId="5" xfId="0" applyNumberFormat="1" applyFont="1" applyFill="1" applyBorder="1" applyAlignment="1" applyProtection="1">
      <alignment horizontal="left" vertical="center"/>
    </xf>
    <xf numFmtId="1" fontId="15" fillId="24" borderId="6" xfId="0" applyNumberFormat="1" applyFont="1" applyFill="1" applyBorder="1" applyAlignment="1" applyProtection="1">
      <alignment horizontal="left" vertical="center"/>
    </xf>
    <xf numFmtId="1" fontId="15" fillId="24" borderId="44" xfId="0" applyNumberFormat="1" applyFont="1" applyFill="1" applyBorder="1" applyAlignment="1" applyProtection="1">
      <alignment horizontal="left" vertical="center"/>
    </xf>
    <xf numFmtId="1" fontId="15" fillId="19" borderId="40" xfId="0" applyNumberFormat="1" applyFont="1" applyFill="1" applyBorder="1" applyAlignment="1" applyProtection="1">
      <alignment horizontal="center" vertical="center"/>
      <protection locked="0"/>
    </xf>
    <xf numFmtId="1" fontId="15" fillId="19" borderId="1" xfId="0" applyNumberFormat="1" applyFont="1" applyFill="1" applyBorder="1" applyAlignment="1" applyProtection="1">
      <alignment horizontal="center" vertical="center"/>
      <protection locked="0"/>
    </xf>
    <xf numFmtId="1" fontId="15" fillId="19" borderId="2" xfId="0" applyNumberFormat="1" applyFont="1" applyFill="1" applyBorder="1" applyAlignment="1" applyProtection="1">
      <alignment horizontal="center" vertical="center"/>
      <protection locked="0"/>
    </xf>
    <xf numFmtId="1" fontId="15" fillId="19" borderId="39" xfId="0" applyNumberFormat="1" applyFont="1" applyFill="1" applyBorder="1" applyAlignment="1" applyProtection="1">
      <alignment horizontal="center" vertical="center"/>
      <protection locked="0"/>
    </xf>
    <xf numFmtId="1" fontId="15" fillId="19" borderId="0" xfId="0" applyNumberFormat="1" applyFont="1" applyFill="1" applyBorder="1" applyAlignment="1" applyProtection="1">
      <alignment horizontal="center" vertical="center"/>
      <protection locked="0"/>
    </xf>
    <xf numFmtId="1" fontId="15" fillId="19" borderId="4" xfId="0" applyNumberFormat="1" applyFont="1" applyFill="1" applyBorder="1" applyAlignment="1" applyProtection="1">
      <alignment horizontal="center" vertical="center"/>
      <protection locked="0"/>
    </xf>
    <xf numFmtId="1" fontId="15" fillId="19" borderId="42" xfId="0" applyNumberFormat="1" applyFont="1" applyFill="1" applyBorder="1" applyAlignment="1" applyProtection="1">
      <alignment horizontal="center" vertical="center"/>
      <protection locked="0"/>
    </xf>
    <xf numFmtId="1" fontId="15" fillId="19" borderId="6" xfId="0" applyNumberFormat="1" applyFont="1" applyFill="1" applyBorder="1" applyAlignment="1" applyProtection="1">
      <alignment horizontal="center" vertical="center"/>
      <protection locked="0"/>
    </xf>
    <xf numFmtId="1" fontId="15" fillId="19" borderId="7" xfId="0" applyNumberFormat="1" applyFont="1" applyFill="1" applyBorder="1" applyAlignment="1" applyProtection="1">
      <alignment horizontal="center" vertical="center"/>
      <protection locked="0"/>
    </xf>
    <xf numFmtId="0" fontId="21" fillId="19" borderId="39" xfId="0" applyFont="1" applyFill="1" applyBorder="1" applyAlignment="1" applyProtection="1">
      <alignment horizontal="center" vertical="center"/>
    </xf>
    <xf numFmtId="0" fontId="21" fillId="19" borderId="0" xfId="0" applyFont="1" applyFill="1" applyBorder="1" applyAlignment="1" applyProtection="1">
      <alignment horizontal="center" vertical="center"/>
    </xf>
    <xf numFmtId="0" fontId="21" fillId="19" borderId="22" xfId="0" applyFont="1" applyFill="1" applyBorder="1" applyAlignment="1" applyProtection="1">
      <alignment horizontal="center" vertical="center"/>
    </xf>
    <xf numFmtId="0" fontId="21" fillId="19" borderId="32" xfId="0" applyFont="1" applyFill="1" applyBorder="1" applyAlignment="1" applyProtection="1">
      <alignment horizontal="left" vertical="top"/>
    </xf>
    <xf numFmtId="0" fontId="21" fillId="19" borderId="33" xfId="0" applyFont="1" applyFill="1" applyBorder="1" applyAlignment="1" applyProtection="1">
      <alignment horizontal="left" vertical="top"/>
    </xf>
    <xf numFmtId="1" fontId="22" fillId="19" borderId="21" xfId="0" applyNumberFormat="1" applyFont="1" applyFill="1" applyBorder="1" applyAlignment="1" applyProtection="1">
      <alignment horizontal="left"/>
    </xf>
    <xf numFmtId="1" fontId="22" fillId="19" borderId="1" xfId="0" applyNumberFormat="1" applyFont="1" applyFill="1" applyBorder="1" applyAlignment="1" applyProtection="1">
      <alignment horizontal="left"/>
    </xf>
    <xf numFmtId="1" fontId="22" fillId="19" borderId="2" xfId="0" applyNumberFormat="1" applyFont="1" applyFill="1" applyBorder="1" applyAlignment="1" applyProtection="1">
      <alignment horizontal="left"/>
    </xf>
    <xf numFmtId="1" fontId="22" fillId="19" borderId="31" xfId="0" applyNumberFormat="1" applyFont="1" applyFill="1" applyBorder="1" applyAlignment="1" applyProtection="1">
      <alignment horizontal="right"/>
    </xf>
    <xf numFmtId="1" fontId="22" fillId="19" borderId="32" xfId="0" applyNumberFormat="1" applyFont="1" applyFill="1" applyBorder="1" applyAlignment="1" applyProtection="1">
      <alignment horizontal="right"/>
    </xf>
    <xf numFmtId="1" fontId="22" fillId="19" borderId="57" xfId="0" applyNumberFormat="1" applyFont="1" applyFill="1" applyBorder="1" applyAlignment="1" applyProtection="1">
      <alignment horizontal="right"/>
    </xf>
    <xf numFmtId="0" fontId="21" fillId="19" borderId="48" xfId="0" applyFont="1" applyFill="1" applyBorder="1" applyAlignment="1" applyProtection="1">
      <alignment horizontal="left"/>
    </xf>
    <xf numFmtId="0" fontId="21" fillId="19" borderId="32" xfId="0" applyFont="1" applyFill="1" applyBorder="1" applyAlignment="1" applyProtection="1">
      <alignment horizontal="left"/>
    </xf>
    <xf numFmtId="0" fontId="21" fillId="19" borderId="33" xfId="0" applyFont="1" applyFill="1" applyBorder="1" applyAlignment="1" applyProtection="1">
      <alignment horizontal="left"/>
    </xf>
    <xf numFmtId="0" fontId="22" fillId="19" borderId="31" xfId="0" applyNumberFormat="1" applyFont="1" applyFill="1" applyBorder="1" applyAlignment="1" applyProtection="1">
      <alignment horizontal="right" vertical="center"/>
    </xf>
    <xf numFmtId="0" fontId="22" fillId="19" borderId="57" xfId="0" applyNumberFormat="1" applyFont="1" applyFill="1" applyBorder="1" applyAlignment="1" applyProtection="1">
      <alignment horizontal="right" vertical="center"/>
    </xf>
    <xf numFmtId="1" fontId="13" fillId="19" borderId="3" xfId="0" applyNumberFormat="1" applyFont="1" applyFill="1" applyBorder="1" applyAlignment="1" applyProtection="1">
      <alignment horizontal="right"/>
    </xf>
    <xf numFmtId="1" fontId="13" fillId="19" borderId="0" xfId="0" applyNumberFormat="1" applyFont="1" applyFill="1" applyBorder="1" applyAlignment="1" applyProtection="1">
      <alignment horizontal="right"/>
    </xf>
    <xf numFmtId="1" fontId="13" fillId="19" borderId="22" xfId="0" applyNumberFormat="1" applyFont="1" applyFill="1" applyBorder="1" applyAlignment="1" applyProtection="1">
      <alignment horizontal="right"/>
    </xf>
    <xf numFmtId="1" fontId="25" fillId="18" borderId="29" xfId="0" applyNumberFormat="1" applyFont="1" applyFill="1" applyBorder="1" applyAlignment="1" applyProtection="1">
      <alignment horizontal="right"/>
    </xf>
    <xf numFmtId="1" fontId="25" fillId="18" borderId="37" xfId="0" applyNumberFormat="1" applyFont="1" applyFill="1" applyBorder="1" applyAlignment="1" applyProtection="1">
      <alignment horizontal="right"/>
    </xf>
    <xf numFmtId="0" fontId="25" fillId="18" borderId="37" xfId="0" applyFont="1" applyFill="1" applyBorder="1" applyAlignment="1" applyProtection="1">
      <alignment horizontal="left" vertical="center"/>
    </xf>
    <xf numFmtId="0" fontId="25" fillId="18" borderId="38" xfId="0" applyFont="1" applyFill="1" applyBorder="1" applyAlignment="1" applyProtection="1">
      <alignment horizontal="left" vertical="center"/>
    </xf>
    <xf numFmtId="0" fontId="2" fillId="7" borderId="8" xfId="0" applyFont="1" applyFill="1" applyBorder="1" applyAlignment="1" applyProtection="1">
      <alignment horizontal="center" vertical="top"/>
      <protection locked="0"/>
    </xf>
    <xf numFmtId="0" fontId="2" fillId="7" borderId="9" xfId="0" applyFont="1" applyFill="1" applyBorder="1" applyAlignment="1" applyProtection="1">
      <alignment horizontal="center" vertical="top"/>
      <protection locked="0"/>
    </xf>
    <xf numFmtId="0" fontId="2" fillId="16" borderId="22" xfId="0" applyFont="1" applyFill="1" applyBorder="1" applyAlignment="1" applyProtection="1">
      <alignment horizontal="center" vertical="top" wrapText="1"/>
      <protection locked="0"/>
    </xf>
    <xf numFmtId="0" fontId="2" fillId="16" borderId="44" xfId="0" applyFont="1" applyFill="1" applyBorder="1" applyAlignment="1" applyProtection="1">
      <alignment horizontal="center" vertical="top" wrapText="1"/>
      <protection locked="0"/>
    </xf>
    <xf numFmtId="0" fontId="2" fillId="7" borderId="8" xfId="0" applyFont="1" applyFill="1" applyBorder="1" applyAlignment="1" applyProtection="1">
      <alignment horizontal="center" vertical="top" wrapText="1"/>
      <protection locked="0"/>
    </xf>
    <xf numFmtId="0" fontId="2" fillId="7" borderId="17" xfId="0" applyFont="1" applyFill="1" applyBorder="1" applyAlignment="1" applyProtection="1">
      <alignment horizontal="center" vertical="top" wrapText="1"/>
      <protection locked="0"/>
    </xf>
    <xf numFmtId="0" fontId="2" fillId="16" borderId="9" xfId="0" applyFont="1" applyFill="1" applyBorder="1" applyAlignment="1" applyProtection="1">
      <alignment horizontal="center" vertical="top" wrapText="1"/>
      <protection locked="0"/>
    </xf>
    <xf numFmtId="0" fontId="2" fillId="16" borderId="17" xfId="0" applyFont="1" applyFill="1" applyBorder="1" applyAlignment="1" applyProtection="1">
      <alignment horizontal="center" vertical="top" wrapText="1"/>
      <protection locked="0"/>
    </xf>
    <xf numFmtId="0" fontId="2" fillId="7" borderId="54" xfId="0" applyFont="1" applyFill="1" applyBorder="1" applyAlignment="1" applyProtection="1">
      <alignment horizontal="center" vertical="top" wrapText="1"/>
      <protection locked="0"/>
    </xf>
    <xf numFmtId="0" fontId="2" fillId="7" borderId="39" xfId="0" applyFont="1" applyFill="1" applyBorder="1" applyAlignment="1" applyProtection="1">
      <alignment horizontal="center" vertical="top" wrapText="1"/>
      <protection locked="0"/>
    </xf>
    <xf numFmtId="0" fontId="2" fillId="16" borderId="39" xfId="0" applyFont="1" applyFill="1" applyBorder="1" applyAlignment="1" applyProtection="1">
      <alignment horizontal="center" vertical="top" wrapText="1"/>
      <protection locked="0"/>
    </xf>
    <xf numFmtId="0" fontId="2" fillId="16" borderId="42" xfId="0" applyFont="1" applyFill="1" applyBorder="1" applyAlignment="1" applyProtection="1">
      <alignment horizontal="center" vertical="top"/>
      <protection locked="0"/>
    </xf>
    <xf numFmtId="0" fontId="5" fillId="5" borderId="36" xfId="0" applyNumberFormat="1" applyFont="1" applyFill="1" applyBorder="1" applyAlignment="1" applyProtection="1">
      <alignment horizontal="center" vertical="center"/>
    </xf>
    <xf numFmtId="0" fontId="5" fillId="5" borderId="4" xfId="0" applyNumberFormat="1" applyFont="1" applyFill="1" applyBorder="1" applyAlignment="1" applyProtection="1">
      <alignment horizontal="center" vertical="center"/>
    </xf>
    <xf numFmtId="0" fontId="5" fillId="6" borderId="36" xfId="0" applyNumberFormat="1" applyFont="1" applyFill="1" applyBorder="1" applyAlignment="1" applyProtection="1">
      <alignment horizontal="center" vertical="center"/>
    </xf>
    <xf numFmtId="0" fontId="5" fillId="6" borderId="61" xfId="0" applyNumberFormat="1" applyFont="1" applyFill="1" applyBorder="1" applyAlignment="1" applyProtection="1">
      <alignment horizontal="center" vertical="center"/>
    </xf>
    <xf numFmtId="164" fontId="1" fillId="6" borderId="2" xfId="0" applyNumberFormat="1" applyFont="1" applyFill="1" applyBorder="1" applyAlignment="1" applyProtection="1">
      <alignment horizontal="center" vertical="center"/>
    </xf>
    <xf numFmtId="164" fontId="1" fillId="6" borderId="61" xfId="0" applyNumberFormat="1" applyFont="1" applyFill="1" applyBorder="1" applyAlignment="1" applyProtection="1">
      <alignment horizontal="center" vertical="center"/>
    </xf>
    <xf numFmtId="0" fontId="5" fillId="5" borderId="61" xfId="0" applyNumberFormat="1" applyFont="1" applyFill="1" applyBorder="1" applyAlignment="1" applyProtection="1">
      <alignment horizontal="center" vertical="center"/>
    </xf>
    <xf numFmtId="0" fontId="6" fillId="2" borderId="23" xfId="0" applyFont="1" applyFill="1" applyBorder="1" applyAlignment="1" applyProtection="1">
      <alignment horizontal="center" vertical="top"/>
    </xf>
    <xf numFmtId="0" fontId="6" fillId="2" borderId="27" xfId="0" applyFont="1" applyFill="1" applyBorder="1" applyAlignment="1" applyProtection="1">
      <alignment horizontal="center" vertical="top"/>
    </xf>
    <xf numFmtId="0" fontId="2" fillId="2" borderId="8" xfId="0" applyFont="1" applyFill="1" applyBorder="1" applyAlignment="1" applyProtection="1">
      <alignment horizontal="center" vertical="top" wrapText="1"/>
      <protection locked="0"/>
    </xf>
    <xf numFmtId="0" fontId="2" fillId="2" borderId="9" xfId="0" applyFont="1" applyFill="1" applyBorder="1" applyAlignment="1" applyProtection="1">
      <alignment horizontal="center" vertical="top"/>
      <protection locked="0"/>
    </xf>
    <xf numFmtId="0" fontId="2" fillId="2" borderId="8" xfId="0" applyFont="1" applyFill="1" applyBorder="1" applyAlignment="1" applyProtection="1">
      <alignment horizontal="center" vertical="top"/>
      <protection locked="0"/>
    </xf>
    <xf numFmtId="0" fontId="2" fillId="2" borderId="19" xfId="0" applyFont="1" applyFill="1" applyBorder="1" applyAlignment="1" applyProtection="1">
      <alignment horizontal="center" vertical="top"/>
      <protection locked="0"/>
    </xf>
    <xf numFmtId="0" fontId="2" fillId="2" borderId="26" xfId="0" applyFont="1" applyFill="1" applyBorder="1" applyAlignment="1" applyProtection="1">
      <alignment horizontal="center" vertical="top"/>
      <protection locked="0"/>
    </xf>
    <xf numFmtId="0" fontId="2" fillId="2" borderId="27" xfId="0" applyFont="1" applyFill="1" applyBorder="1" applyAlignment="1" applyProtection="1">
      <alignment horizontal="center" vertical="top"/>
    </xf>
    <xf numFmtId="0" fontId="3" fillId="27" borderId="32" xfId="0" applyFont="1" applyFill="1" applyBorder="1" applyAlignment="1" applyProtection="1">
      <alignment horizontal="center" vertical="top"/>
    </xf>
    <xf numFmtId="0" fontId="12" fillId="12" borderId="13" xfId="0" applyNumberFormat="1" applyFont="1" applyFill="1" applyBorder="1" applyAlignment="1" applyProtection="1">
      <alignment horizontal="center" vertical="center" wrapText="1"/>
    </xf>
    <xf numFmtId="0" fontId="12" fillId="12" borderId="14" xfId="0" applyNumberFormat="1" applyFont="1" applyFill="1" applyBorder="1" applyAlignment="1" applyProtection="1">
      <alignment horizontal="center" vertical="center"/>
    </xf>
    <xf numFmtId="0" fontId="12" fillId="12" borderId="15" xfId="0" applyNumberFormat="1" applyFont="1" applyFill="1" applyBorder="1" applyAlignment="1" applyProtection="1">
      <alignment horizontal="center" vertical="center"/>
    </xf>
    <xf numFmtId="0" fontId="6" fillId="7" borderId="23" xfId="0" applyFont="1" applyFill="1" applyBorder="1" applyAlignment="1" applyProtection="1">
      <alignment horizontal="center" vertical="top" wrapText="1"/>
      <protection locked="0"/>
    </xf>
    <xf numFmtId="0" fontId="6" fillId="7" borderId="27" xfId="0" applyFont="1" applyFill="1" applyBorder="1" applyAlignment="1" applyProtection="1">
      <alignment horizontal="center" vertical="top"/>
      <protection locked="0"/>
    </xf>
    <xf numFmtId="0" fontId="2" fillId="16" borderId="17" xfId="0" applyFont="1" applyFill="1" applyBorder="1" applyAlignment="1" applyProtection="1">
      <alignment horizontal="center" vertical="top"/>
      <protection locked="0"/>
    </xf>
    <xf numFmtId="0" fontId="2" fillId="16" borderId="26" xfId="0" applyFont="1" applyFill="1" applyBorder="1" applyAlignment="1" applyProtection="1">
      <alignment horizontal="center" vertical="top" wrapText="1"/>
      <protection locked="0"/>
    </xf>
    <xf numFmtId="0" fontId="2" fillId="16" borderId="20" xfId="0" applyFont="1" applyFill="1" applyBorder="1" applyAlignment="1" applyProtection="1">
      <alignment horizontal="center" vertical="top" wrapText="1"/>
      <protection locked="0"/>
    </xf>
    <xf numFmtId="0" fontId="2" fillId="16" borderId="27" xfId="0" applyFont="1" applyFill="1" applyBorder="1" applyAlignment="1" applyProtection="1">
      <alignment horizontal="center" vertical="top"/>
      <protection locked="0"/>
    </xf>
    <xf numFmtId="0" fontId="2" fillId="16" borderId="34" xfId="0" applyFont="1" applyFill="1" applyBorder="1" applyAlignment="1" applyProtection="1">
      <alignment horizontal="center" vertical="top"/>
      <protection locked="0"/>
    </xf>
    <xf numFmtId="0" fontId="19" fillId="13" borderId="29" xfId="0" applyFont="1" applyFill="1" applyBorder="1" applyAlignment="1">
      <alignment horizontal="right" vertical="center"/>
    </xf>
    <xf numFmtId="0" fontId="19" fillId="13" borderId="37" xfId="0" applyFont="1" applyFill="1" applyBorder="1" applyAlignment="1">
      <alignment horizontal="right" vertical="center"/>
    </xf>
    <xf numFmtId="0" fontId="14" fillId="0" borderId="48" xfId="0" applyFont="1" applyFill="1" applyBorder="1" applyAlignment="1" applyProtection="1">
      <alignment horizontal="center" vertical="center"/>
      <protection locked="0"/>
    </xf>
    <xf numFmtId="0" fontId="14" fillId="0" borderId="32" xfId="0" applyFont="1" applyFill="1" applyBorder="1" applyAlignment="1" applyProtection="1">
      <alignment horizontal="center" vertical="center"/>
      <protection locked="0"/>
    </xf>
    <xf numFmtId="1" fontId="7" fillId="14" borderId="3" xfId="0" applyNumberFormat="1" applyFont="1" applyFill="1" applyBorder="1" applyAlignment="1">
      <alignment horizontal="left"/>
    </xf>
    <xf numFmtId="1" fontId="7" fillId="14" borderId="0" xfId="0" applyNumberFormat="1" applyFont="1" applyFill="1" applyBorder="1" applyAlignment="1">
      <alignment horizontal="left"/>
    </xf>
    <xf numFmtId="1" fontId="7" fillId="14" borderId="3" xfId="0" applyNumberFormat="1" applyFont="1" applyFill="1" applyBorder="1" applyAlignment="1">
      <alignment horizontal="right"/>
    </xf>
    <xf numFmtId="1" fontId="7" fillId="14" borderId="0" xfId="0" applyNumberFormat="1" applyFont="1" applyFill="1" applyBorder="1" applyAlignment="1">
      <alignment horizontal="right"/>
    </xf>
    <xf numFmtId="1" fontId="7" fillId="14" borderId="22" xfId="0" applyNumberFormat="1" applyFont="1" applyFill="1" applyBorder="1" applyAlignment="1">
      <alignment horizontal="right"/>
    </xf>
    <xf numFmtId="1" fontId="11" fillId="13" borderId="3" xfId="0" applyNumberFormat="1" applyFont="1" applyFill="1" applyBorder="1" applyAlignment="1">
      <alignment horizontal="right"/>
    </xf>
    <xf numFmtId="1" fontId="11" fillId="13" borderId="0" xfId="0" applyNumberFormat="1" applyFont="1" applyFill="1" applyBorder="1" applyAlignment="1">
      <alignment horizontal="right"/>
    </xf>
    <xf numFmtId="1" fontId="11" fillId="13" borderId="22" xfId="0" applyNumberFormat="1" applyFont="1" applyFill="1" applyBorder="1" applyAlignment="1">
      <alignment horizontal="right"/>
    </xf>
    <xf numFmtId="0" fontId="13" fillId="13" borderId="3" xfId="0" applyNumberFormat="1" applyFont="1" applyFill="1" applyBorder="1" applyAlignment="1">
      <alignment horizontal="right" vertical="center"/>
    </xf>
    <xf numFmtId="0" fontId="13" fillId="13" borderId="0" xfId="0" applyNumberFormat="1" applyFont="1" applyFill="1" applyBorder="1" applyAlignment="1">
      <alignment horizontal="right" vertical="center"/>
    </xf>
    <xf numFmtId="0" fontId="11" fillId="13" borderId="39" xfId="0" applyFont="1" applyFill="1" applyBorder="1" applyAlignment="1">
      <alignment horizontal="left" vertical="center"/>
    </xf>
    <xf numFmtId="0" fontId="11" fillId="13" borderId="0" xfId="0" applyFont="1" applyFill="1" applyBorder="1" applyAlignment="1">
      <alignment horizontal="left" vertical="center"/>
    </xf>
    <xf numFmtId="0" fontId="13" fillId="13" borderId="5" xfId="0" applyNumberFormat="1" applyFont="1" applyFill="1" applyBorder="1" applyAlignment="1">
      <alignment horizontal="right" vertical="center"/>
    </xf>
    <xf numFmtId="0" fontId="13" fillId="13" borderId="6" xfId="0" applyNumberFormat="1" applyFont="1" applyFill="1" applyBorder="1" applyAlignment="1">
      <alignment horizontal="right" vertical="center"/>
    </xf>
    <xf numFmtId="1" fontId="14" fillId="26" borderId="53" xfId="0" applyNumberFormat="1" applyFont="1" applyFill="1" applyBorder="1" applyAlignment="1">
      <alignment horizontal="center"/>
    </xf>
    <xf numFmtId="1" fontId="14" fillId="26" borderId="46" xfId="0" applyNumberFormat="1" applyFont="1" applyFill="1" applyBorder="1" applyAlignment="1">
      <alignment horizontal="center"/>
    </xf>
    <xf numFmtId="1" fontId="14" fillId="26" borderId="59" xfId="0" applyNumberFormat="1" applyFont="1" applyFill="1" applyBorder="1" applyAlignment="1">
      <alignment horizontal="center"/>
    </xf>
    <xf numFmtId="1" fontId="24" fillId="13" borderId="21" xfId="0" applyNumberFormat="1" applyFont="1" applyFill="1" applyBorder="1" applyAlignment="1">
      <alignment horizontal="center"/>
    </xf>
    <xf numFmtId="1" fontId="24" fillId="13" borderId="1" xfId="0" applyNumberFormat="1" applyFont="1" applyFill="1" applyBorder="1" applyAlignment="1">
      <alignment horizontal="center"/>
    </xf>
    <xf numFmtId="1" fontId="24" fillId="13" borderId="2" xfId="0" applyNumberFormat="1" applyFont="1" applyFill="1" applyBorder="1" applyAlignment="1">
      <alignment horizontal="center"/>
    </xf>
    <xf numFmtId="1" fontId="23" fillId="13" borderId="3" xfId="0" applyNumberFormat="1" applyFont="1" applyFill="1" applyBorder="1" applyAlignment="1">
      <alignment horizontal="center"/>
    </xf>
    <xf numFmtId="1" fontId="23" fillId="13" borderId="0" xfId="0" applyNumberFormat="1" applyFont="1" applyFill="1" applyBorder="1" applyAlignment="1">
      <alignment horizontal="center"/>
    </xf>
    <xf numFmtId="1" fontId="23" fillId="13" borderId="4" xfId="0" applyNumberFormat="1" applyFont="1" applyFill="1" applyBorder="1" applyAlignment="1">
      <alignment horizontal="center"/>
    </xf>
    <xf numFmtId="1" fontId="22" fillId="13" borderId="3" xfId="0" applyNumberFormat="1" applyFont="1" applyFill="1" applyBorder="1" applyAlignment="1">
      <alignment horizontal="left"/>
    </xf>
    <xf numFmtId="1" fontId="22" fillId="13" borderId="0" xfId="0" applyNumberFormat="1" applyFont="1" applyFill="1" applyBorder="1" applyAlignment="1">
      <alignment horizontal="left"/>
    </xf>
    <xf numFmtId="1" fontId="22" fillId="13" borderId="4" xfId="0" applyNumberFormat="1" applyFont="1" applyFill="1" applyBorder="1" applyAlignment="1">
      <alignment horizontal="left"/>
    </xf>
    <xf numFmtId="0" fontId="14" fillId="23" borderId="21" xfId="0" applyFont="1" applyFill="1" applyBorder="1" applyAlignment="1">
      <alignment horizontal="center" vertical="top" wrapText="1"/>
    </xf>
    <xf numFmtId="0" fontId="14" fillId="23" borderId="2" xfId="0" applyFont="1" applyFill="1" applyBorder="1" applyAlignment="1">
      <alignment horizontal="center" vertical="top" wrapText="1"/>
    </xf>
    <xf numFmtId="1" fontId="7" fillId="14" borderId="35" xfId="0" applyNumberFormat="1" applyFont="1" applyFill="1" applyBorder="1" applyAlignment="1">
      <alignment horizontal="left"/>
    </xf>
    <xf numFmtId="1" fontId="7" fillId="14" borderId="16" xfId="0" applyNumberFormat="1" applyFont="1" applyFill="1" applyBorder="1" applyAlignment="1">
      <alignment horizontal="left"/>
    </xf>
    <xf numFmtId="1" fontId="7" fillId="14" borderId="55" xfId="0" applyNumberFormat="1" applyFont="1" applyFill="1" applyBorder="1" applyAlignment="1">
      <alignment horizontal="left"/>
    </xf>
    <xf numFmtId="1" fontId="20" fillId="14" borderId="3" xfId="0" applyNumberFormat="1" applyFont="1" applyFill="1" applyBorder="1" applyAlignment="1">
      <alignment horizontal="right"/>
    </xf>
    <xf numFmtId="1" fontId="20" fillId="14" borderId="0" xfId="0" applyNumberFormat="1" applyFont="1" applyFill="1" applyBorder="1" applyAlignment="1">
      <alignment horizontal="right"/>
    </xf>
    <xf numFmtId="1" fontId="20" fillId="14" borderId="22" xfId="0" applyNumberFormat="1" applyFont="1" applyFill="1" applyBorder="1" applyAlignment="1">
      <alignment horizontal="right"/>
    </xf>
    <xf numFmtId="0" fontId="14" fillId="23" borderId="13" xfId="0" applyFont="1" applyFill="1" applyBorder="1" applyAlignment="1">
      <alignment horizontal="center" vertical="center" wrapText="1"/>
    </xf>
    <xf numFmtId="0" fontId="14" fillId="23" borderId="15" xfId="0" applyFont="1" applyFill="1" applyBorder="1" applyAlignment="1">
      <alignment horizontal="center" vertical="center" wrapText="1"/>
    </xf>
    <xf numFmtId="0" fontId="14" fillId="15" borderId="13" xfId="0" applyFont="1" applyFill="1" applyBorder="1" applyAlignment="1">
      <alignment horizontal="center" vertical="center"/>
    </xf>
    <xf numFmtId="0" fontId="14" fillId="15" borderId="15" xfId="0" applyFont="1" applyFill="1" applyBorder="1" applyAlignment="1">
      <alignment horizontal="center" vertical="center"/>
    </xf>
    <xf numFmtId="0" fontId="14" fillId="22" borderId="13" xfId="0" applyFont="1" applyFill="1" applyBorder="1" applyAlignment="1">
      <alignment horizontal="center" vertical="center" wrapText="1"/>
    </xf>
    <xf numFmtId="0" fontId="14" fillId="22" borderId="15" xfId="0" applyFont="1" applyFill="1" applyBorder="1" applyAlignment="1">
      <alignment horizontal="center" vertical="center" wrapText="1"/>
    </xf>
    <xf numFmtId="1" fontId="22" fillId="13" borderId="5" xfId="0" applyNumberFormat="1" applyFont="1" applyFill="1" applyBorder="1" applyAlignment="1">
      <alignment horizontal="left"/>
    </xf>
    <xf numFmtId="1" fontId="22" fillId="13" borderId="6" xfId="0" applyNumberFormat="1" applyFont="1" applyFill="1" applyBorder="1" applyAlignment="1">
      <alignment horizontal="left"/>
    </xf>
    <xf numFmtId="1" fontId="22" fillId="13" borderId="7" xfId="0" applyNumberFormat="1" applyFont="1" applyFill="1" applyBorder="1" applyAlignment="1">
      <alignment horizontal="left"/>
    </xf>
    <xf numFmtId="0" fontId="14" fillId="0" borderId="41" xfId="0" applyFont="1" applyFill="1" applyBorder="1" applyAlignment="1" applyProtection="1">
      <alignment horizontal="center" vertical="center"/>
      <protection locked="0"/>
    </xf>
    <xf numFmtId="0" fontId="14" fillId="0" borderId="46" xfId="0" applyFont="1" applyFill="1" applyBorder="1" applyAlignment="1" applyProtection="1">
      <alignment horizontal="center" vertical="center"/>
      <protection locked="0"/>
    </xf>
    <xf numFmtId="0" fontId="14" fillId="0" borderId="59" xfId="0" applyFont="1" applyFill="1" applyBorder="1" applyAlignment="1" applyProtection="1">
      <alignment horizontal="center" vertical="center"/>
      <protection locked="0"/>
    </xf>
    <xf numFmtId="0" fontId="40" fillId="0" borderId="0" xfId="0" applyFont="1" applyAlignment="1">
      <alignment horizontal="center" vertical="top" wrapText="1"/>
    </xf>
    <xf numFmtId="0" fontId="4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66" fontId="0" fillId="0" borderId="62" xfId="0" applyNumberFormat="1" applyBorder="1" applyAlignment="1" applyProtection="1">
      <alignment horizontal="center"/>
    </xf>
  </cellXfs>
  <cellStyles count="2">
    <cellStyle name="Lien hypertexte" xfId="1" builtinId="8"/>
    <cellStyle name="Normal" xfId="0" builtinId="0"/>
  </cellStyles>
  <dxfs count="7">
    <dxf>
      <fill>
        <patternFill>
          <bgColor rgb="FFD5F4FF"/>
        </patternFill>
      </fill>
    </dxf>
    <dxf>
      <fill>
        <patternFill>
          <bgColor rgb="FFD5F4FF"/>
        </patternFill>
      </fill>
    </dxf>
    <dxf>
      <fill>
        <gradientFill degree="90">
          <stop position="0">
            <color theme="0"/>
          </stop>
          <stop position="0.5">
            <color rgb="FF1BFD31"/>
          </stop>
          <stop position="1">
            <color theme="0"/>
          </stop>
        </gradientFill>
      </fill>
    </dxf>
    <dxf>
      <fill>
        <patternFill>
          <bgColor rgb="FFD5F4FF"/>
        </patternFill>
      </fill>
    </dxf>
    <dxf>
      <fill>
        <gradientFill degree="90">
          <stop position="0">
            <color theme="0"/>
          </stop>
          <stop position="0.5">
            <color rgb="FF1BFD31"/>
          </stop>
          <stop position="1">
            <color theme="0"/>
          </stop>
        </gradientFill>
      </fill>
    </dxf>
    <dxf>
      <fill>
        <patternFill>
          <bgColor rgb="FFD5F4FF"/>
        </patternFill>
      </fill>
    </dxf>
    <dxf>
      <fill>
        <gradientFill degree="90">
          <stop position="0">
            <color theme="0"/>
          </stop>
          <stop position="0.5">
            <color rgb="FF1BFD31"/>
          </stop>
          <stop position="1">
            <color theme="0"/>
          </stop>
        </gradientFill>
      </fill>
    </dxf>
  </dxfs>
  <tableStyles count="0" defaultTableStyle="TableStyleMedium2" defaultPivotStyle="PivotStyleLight16"/>
  <colors>
    <mruColors>
      <color rgb="FFFF2D2D"/>
      <color rgb="FF45FD4F"/>
      <color rgb="FF1CA2C2"/>
      <color rgb="FF21BBDF"/>
      <color rgb="FF1BFD31"/>
      <color rgb="FF30FC74"/>
      <color rgb="FF7CE4DF"/>
      <color rgb="FFD5F4FF"/>
      <color rgb="FFC1EFFF"/>
      <color rgb="FFB3EB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jpeg"/></Relationships>
</file>

<file path=xl/charts/_rels/chart2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4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40"/>
      <c:rAngAx val="1"/>
    </c:view3D>
    <c:floor>
      <c:thickness val="0"/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  <a:effectLst>
          <a:outerShdw blurRad="50800" dist="50800" dir="5400000" algn="ctr" rotWithShape="0">
            <a:schemeClr val="tx2">
              <a:lumMod val="60000"/>
              <a:lumOff val="40000"/>
            </a:schemeClr>
          </a:outerShdw>
        </a:effectLst>
        <a:scene3d>
          <a:camera prst="orthographicFront"/>
          <a:lightRig rig="threePt" dir="t"/>
        </a:scene3d>
        <a:sp3d>
          <a:bevelT w="38100"/>
          <a:bevelB w="114300" h="222250"/>
          <a:contourClr>
            <a:srgbClr val="000000"/>
          </a:contourClr>
        </a:sp3d>
      </c:spPr>
    </c:backWall>
    <c:plotArea>
      <c:layout>
        <c:manualLayout>
          <c:layoutTarget val="inner"/>
          <c:xMode val="edge"/>
          <c:yMode val="edge"/>
          <c:x val="0.23596015359720063"/>
          <c:y val="9.8949668703733548E-3"/>
          <c:w val="0.75001485288698955"/>
          <c:h val="0.85323383225745408"/>
        </c:manualLayout>
      </c:layout>
      <c:bar3DChart>
        <c:barDir val="bar"/>
        <c:grouping val="clustered"/>
        <c:varyColors val="0"/>
        <c:ser>
          <c:idx val="2"/>
          <c:order val="2"/>
          <c:tx>
            <c:v>OBJECTIF SIMULÉ 3</c:v>
          </c:tx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0">
                    <a:schemeClr val="bg1"/>
                  </a:gs>
                  <a:gs pos="94000">
                    <a:schemeClr val="bg1"/>
                  </a:gs>
                  <a:gs pos="79000">
                    <a:srgbClr val="85C2FF">
                      <a:alpha val="84000"/>
                      <a:lumMod val="91000"/>
                      <a:lumOff val="9000"/>
                    </a:srgbClr>
                  </a:gs>
                  <a:gs pos="100000">
                    <a:srgbClr val="FFEBFA"/>
                  </a:gs>
                </a:gsLst>
                <a:lin ang="5400000" scaled="0"/>
                <a:tileRect/>
              </a:gradFill>
              <a:scene3d>
                <a:camera prst="orthographicFront"/>
                <a:lightRig rig="threePt" dir="t"/>
              </a:scene3d>
              <a:sp3d prstMaterial="dkEdge">
                <a:bevelT w="12700" h="88900"/>
              </a:sp3d>
            </c:spPr>
          </c:dPt>
          <c:cat>
            <c:strLit>
              <c:ptCount val="1"/>
              <c:pt idx="0">
                <c:v>PROJET 1</c:v>
              </c:pt>
            </c:strLit>
          </c:cat>
          <c:val>
            <c:numRef>
              <c:f>'GRAPHIQUE DE PERFORMANCE'!$AM$4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tx>
            <c:v>PROGRESSION RÉEL 3</c:v>
          </c:tx>
          <c:spPr>
            <a:gradFill>
              <a:gsLst>
                <a:gs pos="0">
                  <a:srgbClr val="5E9EFF"/>
                </a:gs>
                <a:gs pos="94000">
                  <a:schemeClr val="bg1"/>
                </a:gs>
                <a:gs pos="39999">
                  <a:srgbClr val="85C2FF"/>
                </a:gs>
                <a:gs pos="100000">
                  <a:srgbClr val="FFEBFA"/>
                </a:gs>
              </a:gsLst>
              <a:lin ang="5400000" scaled="0"/>
            </a:gradFill>
            <a:ln w="6350">
              <a:solidFill>
                <a:schemeClr val="tx1"/>
              </a:solidFill>
            </a:ln>
            <a:scene3d>
              <a:camera prst="orthographicFront"/>
              <a:lightRig rig="threePt" dir="t"/>
            </a:scene3d>
            <a:sp3d prstMaterial="dkEdge">
              <a:bevelT w="6350"/>
              <a:bevelB w="25400"/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spPr>
              <a:gradFill>
                <a:gsLst>
                  <a:gs pos="0">
                    <a:srgbClr val="03D4A8">
                      <a:alpha val="61000"/>
                    </a:srgbClr>
                  </a:gs>
                  <a:gs pos="25000">
                    <a:srgbClr val="21D6E0"/>
                  </a:gs>
                  <a:gs pos="75000">
                    <a:srgbClr val="0087E6"/>
                  </a:gs>
                  <a:gs pos="100000">
                    <a:srgbClr val="005CBF"/>
                  </a:gs>
                </a:gsLst>
                <a:lin ang="5400000" scaled="0"/>
              </a:gradFill>
              <a:ln w="6350">
                <a:solidFill>
                  <a:schemeClr val="tx1"/>
                </a:solidFill>
              </a:ln>
              <a:scene3d>
                <a:camera prst="orthographicFront"/>
                <a:lightRig rig="threePt" dir="t"/>
              </a:scene3d>
              <a:sp3d prstMaterial="dkEdge">
                <a:bevelT w="6350"/>
                <a:bevelB w="25400"/>
                <a:contourClr>
                  <a:srgbClr val="000000"/>
                </a:contourClr>
              </a:sp3d>
            </c:spPr>
          </c:dPt>
          <c:cat>
            <c:strLit>
              <c:ptCount val="1"/>
              <c:pt idx="0">
                <c:v>PROJET 1</c:v>
              </c:pt>
            </c:strLit>
          </c:cat>
          <c:val>
            <c:numRef>
              <c:f>'GRAPHIQUE DE PERFORMANCE'!$AN$5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4"/>
          <c:order val="4"/>
          <c:tx>
            <c:v>OBJECTIF SIMULÉ 2</c:v>
          </c:tx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0">
                    <a:schemeClr val="bg1"/>
                  </a:gs>
                  <a:gs pos="94000">
                    <a:schemeClr val="bg1"/>
                  </a:gs>
                  <a:gs pos="79000">
                    <a:srgbClr val="85C2FF">
                      <a:alpha val="84000"/>
                      <a:lumMod val="91000"/>
                      <a:lumOff val="9000"/>
                    </a:srgbClr>
                  </a:gs>
                  <a:gs pos="100000">
                    <a:srgbClr val="FFEBFA"/>
                  </a:gs>
                </a:gsLst>
                <a:lin ang="5400000" scaled="0"/>
                <a:tileRect/>
              </a:gradFill>
              <a:scene3d>
                <a:camera prst="orthographicFront"/>
                <a:lightRig rig="threePt" dir="t"/>
              </a:scene3d>
              <a:sp3d prstMaterial="dkEdge">
                <a:bevelT w="12700" h="88900"/>
              </a:sp3d>
            </c:spPr>
          </c:dPt>
          <c:cat>
            <c:strLit>
              <c:ptCount val="1"/>
              <c:pt idx="0">
                <c:v>PROJET 1</c:v>
              </c:pt>
            </c:strLit>
          </c:cat>
          <c:val>
            <c:numRef>
              <c:f>'GRAPHIQUE DE PERFORMANCE'!$AM$8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5"/>
          <c:order val="5"/>
          <c:tx>
            <c:v>PROGRESSION RÉEL 2</c:v>
          </c:tx>
          <c:spPr>
            <a:gradFill>
              <a:gsLst>
                <a:gs pos="0">
                  <a:srgbClr val="5E9EFF"/>
                </a:gs>
                <a:gs pos="94000">
                  <a:schemeClr val="bg1"/>
                </a:gs>
                <a:gs pos="39999">
                  <a:srgbClr val="85C2FF"/>
                </a:gs>
                <a:gs pos="100000">
                  <a:srgbClr val="FFEBFA"/>
                </a:gs>
              </a:gsLst>
              <a:lin ang="5400000" scaled="0"/>
            </a:gradFill>
            <a:ln w="6350">
              <a:solidFill>
                <a:schemeClr val="tx1"/>
              </a:solidFill>
            </a:ln>
            <a:scene3d>
              <a:camera prst="orthographicFront"/>
              <a:lightRig rig="threePt" dir="t"/>
            </a:scene3d>
            <a:sp3d prstMaterial="dkEdge">
              <a:bevelT w="6350"/>
              <a:bevelB w="25400"/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spPr>
              <a:gradFill>
                <a:gsLst>
                  <a:gs pos="0">
                    <a:srgbClr val="03D4A8">
                      <a:alpha val="57000"/>
                    </a:srgbClr>
                  </a:gs>
                  <a:gs pos="25000">
                    <a:srgbClr val="21D6E0"/>
                  </a:gs>
                  <a:gs pos="75000">
                    <a:srgbClr val="0087E6"/>
                  </a:gs>
                  <a:gs pos="100000">
                    <a:srgbClr val="005CBF"/>
                  </a:gs>
                </a:gsLst>
                <a:lin ang="5400000" scaled="0"/>
              </a:gradFill>
              <a:ln w="6350">
                <a:solidFill>
                  <a:schemeClr val="tx1"/>
                </a:solidFill>
              </a:ln>
              <a:scene3d>
                <a:camera prst="orthographicFront"/>
                <a:lightRig rig="threePt" dir="t"/>
              </a:scene3d>
              <a:sp3d prstMaterial="dkEdge">
                <a:bevelT w="6350"/>
                <a:bevelB w="25400"/>
                <a:contourClr>
                  <a:srgbClr val="000000"/>
                </a:contourClr>
              </a:sp3d>
            </c:spPr>
          </c:dPt>
          <c:cat>
            <c:strLit>
              <c:ptCount val="1"/>
              <c:pt idx="0">
                <c:v>PROJET 1</c:v>
              </c:pt>
            </c:strLit>
          </c:cat>
          <c:val>
            <c:numRef>
              <c:f>'GRAPHIQUE DE PERFORMANCE'!$AN$9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0"/>
          <c:order val="0"/>
          <c:tx>
            <c:v>OBJECTIF SIMULÉ 1</c:v>
          </c:tx>
          <c:spPr>
            <a:effectLst>
              <a:outerShdw blurRad="50800" dir="5400000" algn="ctr" rotWithShape="0">
                <a:srgbClr val="000000"/>
              </a:outerShdw>
            </a:effectLst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0">
                    <a:schemeClr val="bg1"/>
                  </a:gs>
                  <a:gs pos="94000">
                    <a:schemeClr val="bg1"/>
                  </a:gs>
                  <a:gs pos="79000">
                    <a:srgbClr val="85C2FF">
                      <a:alpha val="84000"/>
                      <a:lumMod val="91000"/>
                      <a:lumOff val="9000"/>
                    </a:srgbClr>
                  </a:gs>
                  <a:gs pos="100000">
                    <a:srgbClr val="FFEBFA"/>
                  </a:gs>
                </a:gsLst>
                <a:lin ang="5400000" scaled="0"/>
                <a:tileRect/>
              </a:gradFill>
              <a:effectLst>
                <a:outerShdw blurRad="50800" dir="5400000" sx="1000" sy="1000" algn="ctr" rotWithShape="0">
                  <a:srgbClr val="000000">
                    <a:alpha val="0"/>
                  </a:srgb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12700" h="88900"/>
              </a:sp3d>
            </c:spPr>
          </c:dPt>
          <c:cat>
            <c:strLit>
              <c:ptCount val="1"/>
              <c:pt idx="0">
                <c:v>PROJET 1</c:v>
              </c:pt>
            </c:strLit>
          </c:cat>
          <c:val>
            <c:numRef>
              <c:f>'GRAPHIQUE DE PERFORMANCE'!$AM$12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1"/>
          <c:order val="1"/>
          <c:tx>
            <c:v>PROGRESSION RÉEL 1</c:v>
          </c:tx>
          <c:spPr>
            <a:gradFill>
              <a:gsLst>
                <a:gs pos="0">
                  <a:srgbClr val="5E9EFF"/>
                </a:gs>
                <a:gs pos="94000">
                  <a:schemeClr val="bg1"/>
                </a:gs>
                <a:gs pos="39999">
                  <a:srgbClr val="85C2FF"/>
                </a:gs>
                <a:gs pos="100000">
                  <a:srgbClr val="FFEBFA"/>
                </a:gs>
              </a:gsLst>
              <a:lin ang="5400000" scaled="0"/>
            </a:gradFill>
            <a:ln w="6350">
              <a:solidFill>
                <a:schemeClr val="tx1"/>
              </a:solidFill>
            </a:ln>
            <a:scene3d>
              <a:camera prst="orthographicFront"/>
              <a:lightRig rig="threePt" dir="t"/>
            </a:scene3d>
            <a:sp3d prstMaterial="dkEdge">
              <a:bevelT w="6350"/>
              <a:bevelB w="25400"/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spPr>
              <a:gradFill>
                <a:gsLst>
                  <a:gs pos="2000">
                    <a:srgbClr val="03D4A8">
                      <a:alpha val="55000"/>
                    </a:srgbClr>
                  </a:gs>
                  <a:gs pos="25000">
                    <a:srgbClr val="21D6E0"/>
                  </a:gs>
                  <a:gs pos="75000">
                    <a:srgbClr val="0087E6"/>
                  </a:gs>
                  <a:gs pos="100000">
                    <a:srgbClr val="005CBF"/>
                  </a:gs>
                </a:gsLst>
                <a:lin ang="5400000" scaled="0"/>
              </a:gradFill>
              <a:ln w="6350">
                <a:solidFill>
                  <a:schemeClr val="tx1"/>
                </a:solidFill>
              </a:ln>
              <a:scene3d>
                <a:camera prst="orthographicFront"/>
                <a:lightRig rig="threePt" dir="t"/>
              </a:scene3d>
              <a:sp3d prstMaterial="dkEdge">
                <a:bevelT w="6350"/>
                <a:bevelB w="25400"/>
                <a:contourClr>
                  <a:srgbClr val="000000"/>
                </a:contourClr>
              </a:sp3d>
            </c:spPr>
          </c:dPt>
          <c:cat>
            <c:strLit>
              <c:ptCount val="1"/>
              <c:pt idx="0">
                <c:v>PROJET 1</c:v>
              </c:pt>
            </c:strLit>
          </c:cat>
          <c:val>
            <c:numRef>
              <c:f>'GRAPHIQUE DE PERFORMANCE'!$AN$13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79"/>
        <c:gapDepth val="96"/>
        <c:shape val="box"/>
        <c:axId val="97862144"/>
        <c:axId val="45509440"/>
        <c:axId val="0"/>
      </c:bar3DChart>
      <c:catAx>
        <c:axId val="97862144"/>
        <c:scaling>
          <c:orientation val="minMax"/>
        </c:scaling>
        <c:delete val="1"/>
        <c:axPos val="l"/>
        <c:majorTickMark val="out"/>
        <c:minorTickMark val="none"/>
        <c:tickLblPos val="nextTo"/>
        <c:crossAx val="45509440"/>
        <c:crosses val="autoZero"/>
        <c:auto val="1"/>
        <c:lblAlgn val="ctr"/>
        <c:lblOffset val="100"/>
        <c:noMultiLvlLbl val="0"/>
      </c:catAx>
      <c:valAx>
        <c:axId val="45509440"/>
        <c:scaling>
          <c:orientation val="minMax"/>
          <c:max val="12"/>
          <c:min val="0"/>
        </c:scaling>
        <c:delete val="0"/>
        <c:axPos val="b"/>
        <c:majorGridlines/>
        <c:numFmt formatCode="General" sourceLinked="0"/>
        <c:majorTickMark val="none"/>
        <c:minorTickMark val="none"/>
        <c:tickLblPos val="low"/>
        <c:crossAx val="97862144"/>
        <c:crosses val="autoZero"/>
        <c:crossBetween val="between"/>
        <c:majorUnit val="1"/>
      </c:valAx>
    </c:plotArea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  <a:effectLst>
      <a:glow rad="406400">
        <a:srgbClr val="FF0000">
          <a:alpha val="18000"/>
        </a:srgbClr>
      </a:glow>
      <a:outerShdw blurRad="406400" dist="50800" dir="5400000" sx="101000" sy="101000" algn="ctr" rotWithShape="0">
        <a:srgbClr val="000000">
          <a:alpha val="99000"/>
        </a:srgbClr>
      </a:outerShdw>
      <a:softEdge rad="76200"/>
    </a:effectLst>
  </c:spPr>
  <c:printSettings>
    <c:headerFooter/>
    <c:pageMargins b="0.75" l="0.7" r="0.7" t="0.75" header="0.3" footer="0.3"/>
    <c:pageSetup/>
  </c:printSettings>
  <c:userShapes r:id="rId2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1939573627218476E-2"/>
          <c:y val="6.9906765385670061E-2"/>
          <c:w val="0.85141563006816057"/>
          <c:h val="0.8155368825165511"/>
        </c:manualLayout>
      </c:layout>
      <c:lineChart>
        <c:grouping val="standard"/>
        <c:varyColors val="0"/>
        <c:ser>
          <c:idx val="0"/>
          <c:order val="0"/>
          <c:tx>
            <c:v>simulé</c:v>
          </c:tx>
          <c:spPr>
            <a:ln w="34925"/>
          </c:spPr>
          <c:marker>
            <c:symbol val="none"/>
          </c:marker>
          <c:val>
            <c:numRef>
              <c:f>'GRAPHIQUE DE PERFORMANCE'!$AM$36:$AM$47</c:f>
              <c:numCache>
                <c:formatCode>General</c:formatCode>
                <c:ptCount val="12"/>
                <c:pt idx="0">
                  <c:v>500</c:v>
                </c:pt>
                <c:pt idx="1">
                  <c:v>900</c:v>
                </c:pt>
                <c:pt idx="2">
                  <c:v>1300</c:v>
                </c:pt>
                <c:pt idx="3">
                  <c:v>1700</c:v>
                </c:pt>
                <c:pt idx="4">
                  <c:v>2200</c:v>
                </c:pt>
                <c:pt idx="5">
                  <c:v>2600</c:v>
                </c:pt>
                <c:pt idx="6">
                  <c:v>3100</c:v>
                </c:pt>
                <c:pt idx="7">
                  <c:v>3500</c:v>
                </c:pt>
                <c:pt idx="8">
                  <c:v>3900</c:v>
                </c:pt>
                <c:pt idx="9">
                  <c:v>4400</c:v>
                </c:pt>
                <c:pt idx="10">
                  <c:v>4800</c:v>
                </c:pt>
                <c:pt idx="11">
                  <c:v>5200</c:v>
                </c:pt>
              </c:numCache>
            </c:numRef>
          </c:val>
          <c:smooth val="0"/>
        </c:ser>
        <c:ser>
          <c:idx val="1"/>
          <c:order val="1"/>
          <c:tx>
            <c:v>réel</c:v>
          </c:tx>
          <c:spPr>
            <a:effectLst>
              <a:glow rad="12700">
                <a:schemeClr val="accent1">
                  <a:alpha val="40000"/>
                </a:schemeClr>
              </a:glow>
            </a:effectLst>
          </c:spPr>
          <c:marker>
            <c:symbol val="none"/>
          </c:marker>
          <c:val>
            <c:numRef>
              <c:f>'GRAPHIQUE DE PERFORMANCE'!$AN$36:$AN$47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43968"/>
        <c:axId val="76228288"/>
      </c:lineChart>
      <c:catAx>
        <c:axId val="71443968"/>
        <c:scaling>
          <c:orientation val="minMax"/>
        </c:scaling>
        <c:delete val="0"/>
        <c:axPos val="b"/>
        <c:majorTickMark val="out"/>
        <c:minorTickMark val="none"/>
        <c:tickLblPos val="nextTo"/>
        <c:crossAx val="76228288"/>
        <c:crosses val="autoZero"/>
        <c:auto val="1"/>
        <c:lblAlgn val="ctr"/>
        <c:lblOffset val="100"/>
        <c:noMultiLvlLbl val="0"/>
      </c:catAx>
      <c:valAx>
        <c:axId val="7622828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in"/>
        <c:tickLblPos val="nextTo"/>
        <c:crossAx val="71443968"/>
        <c:crosses val="autoZero"/>
        <c:crossBetween val="between"/>
      </c:valAx>
      <c:spPr>
        <a:scene3d>
          <a:camera prst="orthographicFront"/>
          <a:lightRig rig="threePt" dir="t"/>
        </a:scene3d>
        <a:sp3d>
          <a:bevelT w="12700" h="88900"/>
        </a:sp3d>
      </c:spPr>
    </c:plotArea>
    <c:legend>
      <c:legendPos val="r"/>
      <c:legendEntry>
        <c:idx val="0"/>
        <c:txPr>
          <a:bodyPr/>
          <a:lstStyle/>
          <a:p>
            <a:pPr>
              <a:defRPr sz="1200"/>
            </a:pPr>
            <a:endParaRPr lang="fr-FR"/>
          </a:p>
        </c:txPr>
      </c:legendEntry>
      <c:legendEntry>
        <c:idx val="1"/>
        <c:txPr>
          <a:bodyPr/>
          <a:lstStyle/>
          <a:p>
            <a:pPr>
              <a:defRPr sz="1200" b="0"/>
            </a:pPr>
            <a:endParaRPr lang="fr-FR"/>
          </a:p>
        </c:txPr>
      </c:legendEntry>
      <c:layout>
        <c:manualLayout>
          <c:xMode val="edge"/>
          <c:yMode val="edge"/>
          <c:x val="0.91461603893618071"/>
          <c:y val="0.24606240451286873"/>
          <c:w val="8.5383961063819305E-2"/>
          <c:h val="8.9964743213068521E-2"/>
        </c:manualLayout>
      </c:layout>
      <c:overlay val="0"/>
    </c:legend>
    <c:plotVisOnly val="1"/>
    <c:dispBlanksAs val="zero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  <a:effectLst>
      <a:glow rad="406400">
        <a:srgbClr val="FF2D2D">
          <a:alpha val="19000"/>
        </a:srgbClr>
      </a:glow>
      <a:outerShdw blurRad="406400" dist="50800" dir="5400000" sx="101000" sy="101000" algn="ctr" rotWithShape="0">
        <a:srgbClr val="000000">
          <a:alpha val="99000"/>
        </a:srgbClr>
      </a:outerShdw>
      <a:softEdge rad="76200"/>
    </a:effectLst>
  </c:spPr>
  <c:printSettings>
    <c:headerFooter/>
    <c:pageMargins b="0.75" l="0.7" r="0.7" t="0.75" header="0.3" footer="0.3"/>
    <c:pageSetup/>
  </c:printSettings>
  <c:userShapes r:id="rId2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G"/><Relationship Id="rId1" Type="http://schemas.openxmlformats.org/officeDocument/2006/relationships/hyperlink" Target="http://www.integrationweb.net/dons.html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457200</xdr:colOff>
      <xdr:row>6</xdr:row>
      <xdr:rowOff>76200</xdr:rowOff>
    </xdr:from>
    <xdr:to>
      <xdr:col>11</xdr:col>
      <xdr:colOff>1590675</xdr:colOff>
      <xdr:row>8</xdr:row>
      <xdr:rowOff>0</xdr:rowOff>
    </xdr:to>
    <xdr:pic>
      <xdr:nvPicPr>
        <xdr:cNvPr id="2" name="Imag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39275" y="1438275"/>
          <a:ext cx="1133475" cy="457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119060</xdr:colOff>
      <xdr:row>0</xdr:row>
      <xdr:rowOff>85726</xdr:rowOff>
    </xdr:from>
    <xdr:to>
      <xdr:col>13</xdr:col>
      <xdr:colOff>76200</xdr:colOff>
      <xdr:row>27</xdr:row>
      <xdr:rowOff>104775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157162</xdr:colOff>
      <xdr:row>35</xdr:row>
      <xdr:rowOff>114300</xdr:rowOff>
    </xdr:from>
    <xdr:to>
      <xdr:col>13</xdr:col>
      <xdr:colOff>104775</xdr:colOff>
      <xdr:row>62</xdr:row>
      <xdr:rowOff>76200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19050</xdr:colOff>
      <xdr:row>33</xdr:row>
      <xdr:rowOff>9525</xdr:rowOff>
    </xdr:from>
    <xdr:to>
      <xdr:col>29</xdr:col>
      <xdr:colOff>466725</xdr:colOff>
      <xdr:row>33</xdr:row>
      <xdr:rowOff>9525</xdr:rowOff>
    </xdr:to>
    <xdr:cxnSp macro="">
      <xdr:nvCxnSpPr>
        <xdr:cNvPr id="5" name="Connecteur droit 4"/>
        <xdr:cNvCxnSpPr/>
      </xdr:nvCxnSpPr>
      <xdr:spPr>
        <a:xfrm>
          <a:off x="19050" y="6400800"/>
          <a:ext cx="21917025" cy="0"/>
        </a:xfrm>
        <a:prstGeom prst="line">
          <a:avLst/>
        </a:prstGeom>
        <a:ln w="381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70</xdr:row>
      <xdr:rowOff>180975</xdr:rowOff>
    </xdr:from>
    <xdr:to>
      <xdr:col>29</xdr:col>
      <xdr:colOff>447675</xdr:colOff>
      <xdr:row>70</xdr:row>
      <xdr:rowOff>180975</xdr:rowOff>
    </xdr:to>
    <xdr:cxnSp macro="">
      <xdr:nvCxnSpPr>
        <xdr:cNvPr id="6" name="Connecteur droit 5"/>
        <xdr:cNvCxnSpPr/>
      </xdr:nvCxnSpPr>
      <xdr:spPr>
        <a:xfrm>
          <a:off x="0" y="14963775"/>
          <a:ext cx="20926425" cy="0"/>
        </a:xfrm>
        <a:prstGeom prst="line">
          <a:avLst/>
        </a:prstGeom>
        <a:ln w="381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0.46616</cdr:x>
      <cdr:y>0.82703</cdr:y>
    </cdr:from>
    <cdr:to>
      <cdr:x>0.54687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281615" y="50863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0.05243</cdr:x>
      <cdr:y>0.88778</cdr:y>
    </cdr:from>
    <cdr:to>
      <cdr:x>1</cdr:x>
      <cdr:y>0.95805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528611" y="4608600"/>
          <a:ext cx="9553604" cy="3647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CA" sz="1100"/>
            <a:t>                                                                </a:t>
          </a:r>
          <a:r>
            <a:rPr lang="fr-CA" sz="1100" baseline="0"/>
            <a:t>  </a:t>
          </a:r>
          <a:r>
            <a:rPr lang="fr-CA" sz="1100"/>
            <a:t>  </a:t>
          </a:r>
          <a:r>
            <a:rPr lang="fr-CA" sz="1100" b="1"/>
            <a:t>JANVIER                          MARS                 </a:t>
          </a:r>
          <a:r>
            <a:rPr lang="fr-CA" sz="1100" b="1" baseline="0"/>
            <a:t>   </a:t>
          </a:r>
          <a:r>
            <a:rPr lang="fr-CA" sz="1100" b="1"/>
            <a:t>         MAI              </a:t>
          </a:r>
          <a:r>
            <a:rPr lang="fr-CA" sz="1100" b="1" baseline="0"/>
            <a:t>          </a:t>
          </a:r>
          <a:r>
            <a:rPr lang="fr-CA" sz="1100" b="1"/>
            <a:t>    JUILLET                     SEPTEMBRE                NOVEMBRE</a:t>
          </a:r>
        </a:p>
      </cdr:txBody>
    </cdr:sp>
  </cdr:relSizeAnchor>
  <cdr:relSizeAnchor xmlns:cdr="http://schemas.openxmlformats.org/drawingml/2006/chartDrawing">
    <cdr:from>
      <cdr:x>0.46616</cdr:x>
      <cdr:y>0.82703</cdr:y>
    </cdr:from>
    <cdr:to>
      <cdr:x>0.54687</cdr:x>
      <cdr:y>1</cdr:y>
    </cdr:to>
    <cdr:sp macro="" textlink="">
      <cdr:nvSpPr>
        <cdr:cNvPr id="4" name="ZoneTexte 1"/>
        <cdr:cNvSpPr txBox="1"/>
      </cdr:nvSpPr>
      <cdr:spPr>
        <a:xfrm xmlns:a="http://schemas.openxmlformats.org/drawingml/2006/main">
          <a:off x="5281615" y="50863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0.46616</cdr:x>
      <cdr:y>0.82703</cdr:y>
    </cdr:from>
    <cdr:to>
      <cdr:x>0.54687</cdr:x>
      <cdr:y>1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5281615" y="50863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0.46616</cdr:x>
      <cdr:y>0.82703</cdr:y>
    </cdr:from>
    <cdr:to>
      <cdr:x>0.54687</cdr:x>
      <cdr:y>1</cdr:y>
    </cdr:to>
    <cdr:sp macro="" textlink="">
      <cdr:nvSpPr>
        <cdr:cNvPr id="8" name="ZoneTexte 1"/>
        <cdr:cNvSpPr txBox="1"/>
      </cdr:nvSpPr>
      <cdr:spPr>
        <a:xfrm xmlns:a="http://schemas.openxmlformats.org/drawingml/2006/main">
          <a:off x="5281615" y="50863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0.46616</cdr:x>
      <cdr:y>0.82703</cdr:y>
    </cdr:from>
    <cdr:to>
      <cdr:x>0.54687</cdr:x>
      <cdr:y>1</cdr:y>
    </cdr:to>
    <cdr:sp macro="" textlink="">
      <cdr:nvSpPr>
        <cdr:cNvPr id="10" name="ZoneTexte 1"/>
        <cdr:cNvSpPr txBox="1"/>
      </cdr:nvSpPr>
      <cdr:spPr>
        <a:xfrm xmlns:a="http://schemas.openxmlformats.org/drawingml/2006/main">
          <a:off x="5281615" y="50863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0.46616</cdr:x>
      <cdr:y>0.82703</cdr:y>
    </cdr:from>
    <cdr:to>
      <cdr:x>0.54687</cdr:x>
      <cdr:y>1</cdr:y>
    </cdr:to>
    <cdr:sp macro="" textlink="">
      <cdr:nvSpPr>
        <cdr:cNvPr id="12" name="ZoneTexte 1"/>
        <cdr:cNvSpPr txBox="1"/>
      </cdr:nvSpPr>
      <cdr:spPr>
        <a:xfrm xmlns:a="http://schemas.openxmlformats.org/drawingml/2006/main">
          <a:off x="5281615" y="50863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0.46616</cdr:x>
      <cdr:y>0.82703</cdr:y>
    </cdr:from>
    <cdr:to>
      <cdr:x>0.54687</cdr:x>
      <cdr:y>1</cdr:y>
    </cdr:to>
    <cdr:sp macro="" textlink="">
      <cdr:nvSpPr>
        <cdr:cNvPr id="14" name="ZoneTexte 1"/>
        <cdr:cNvSpPr txBox="1"/>
      </cdr:nvSpPr>
      <cdr:spPr>
        <a:xfrm xmlns:a="http://schemas.openxmlformats.org/drawingml/2006/main">
          <a:off x="5281615" y="50863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0.46616</cdr:x>
      <cdr:y>0.82703</cdr:y>
    </cdr:from>
    <cdr:to>
      <cdr:x>0.54687</cdr:x>
      <cdr:y>1</cdr:y>
    </cdr:to>
    <cdr:sp macro="" textlink="">
      <cdr:nvSpPr>
        <cdr:cNvPr id="16" name="ZoneTexte 1"/>
        <cdr:cNvSpPr txBox="1"/>
      </cdr:nvSpPr>
      <cdr:spPr>
        <a:xfrm xmlns:a="http://schemas.openxmlformats.org/drawingml/2006/main">
          <a:off x="5281615" y="50863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0.46616</cdr:x>
      <cdr:y>0.82703</cdr:y>
    </cdr:from>
    <cdr:to>
      <cdr:x>0.54687</cdr:x>
      <cdr:y>1</cdr:y>
    </cdr:to>
    <cdr:sp macro="" textlink="">
      <cdr:nvSpPr>
        <cdr:cNvPr id="18" name="ZoneTexte 1"/>
        <cdr:cNvSpPr txBox="1"/>
      </cdr:nvSpPr>
      <cdr:spPr>
        <a:xfrm xmlns:a="http://schemas.openxmlformats.org/drawingml/2006/main">
          <a:off x="5281615" y="50863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0.46616</cdr:x>
      <cdr:y>0.82703</cdr:y>
    </cdr:from>
    <cdr:to>
      <cdr:x>0.54687</cdr:x>
      <cdr:y>1</cdr:y>
    </cdr:to>
    <cdr:sp macro="" textlink="">
      <cdr:nvSpPr>
        <cdr:cNvPr id="20" name="ZoneTexte 1"/>
        <cdr:cNvSpPr txBox="1"/>
      </cdr:nvSpPr>
      <cdr:spPr>
        <a:xfrm xmlns:a="http://schemas.openxmlformats.org/drawingml/2006/main">
          <a:off x="5281615" y="50863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0.46616</cdr:x>
      <cdr:y>0.82703</cdr:y>
    </cdr:from>
    <cdr:to>
      <cdr:x>0.54687</cdr:x>
      <cdr:y>1</cdr:y>
    </cdr:to>
    <cdr:sp macro="" textlink="">
      <cdr:nvSpPr>
        <cdr:cNvPr id="22" name="ZoneTexte 1"/>
        <cdr:cNvSpPr txBox="1"/>
      </cdr:nvSpPr>
      <cdr:spPr>
        <a:xfrm xmlns:a="http://schemas.openxmlformats.org/drawingml/2006/main">
          <a:off x="5281615" y="50863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0.46616</cdr:x>
      <cdr:y>0.82703</cdr:y>
    </cdr:from>
    <cdr:to>
      <cdr:x>0.54687</cdr:x>
      <cdr:y>1</cdr:y>
    </cdr:to>
    <cdr:sp macro="" textlink="">
      <cdr:nvSpPr>
        <cdr:cNvPr id="24" name="ZoneTexte 1"/>
        <cdr:cNvSpPr txBox="1"/>
      </cdr:nvSpPr>
      <cdr:spPr>
        <a:xfrm xmlns:a="http://schemas.openxmlformats.org/drawingml/2006/main">
          <a:off x="5281615" y="50863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0.46616</cdr:x>
      <cdr:y>0.82703</cdr:y>
    </cdr:from>
    <cdr:to>
      <cdr:x>0.54687</cdr:x>
      <cdr:y>1</cdr:y>
    </cdr:to>
    <cdr:sp macro="" textlink="">
      <cdr:nvSpPr>
        <cdr:cNvPr id="26" name="ZoneTexte 1"/>
        <cdr:cNvSpPr txBox="1"/>
      </cdr:nvSpPr>
      <cdr:spPr>
        <a:xfrm xmlns:a="http://schemas.openxmlformats.org/drawingml/2006/main">
          <a:off x="5281615" y="50863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0.46616</cdr:x>
      <cdr:y>0.82703</cdr:y>
    </cdr:from>
    <cdr:to>
      <cdr:x>0.54687</cdr:x>
      <cdr:y>1</cdr:y>
    </cdr:to>
    <cdr:sp macro="" textlink="">
      <cdr:nvSpPr>
        <cdr:cNvPr id="28" name="ZoneTexte 1"/>
        <cdr:cNvSpPr txBox="1"/>
      </cdr:nvSpPr>
      <cdr:spPr>
        <a:xfrm xmlns:a="http://schemas.openxmlformats.org/drawingml/2006/main">
          <a:off x="5281615" y="50863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0.46616</cdr:x>
      <cdr:y>0.82703</cdr:y>
    </cdr:from>
    <cdr:to>
      <cdr:x>0.54687</cdr:x>
      <cdr:y>1</cdr:y>
    </cdr:to>
    <cdr:sp macro="" textlink="">
      <cdr:nvSpPr>
        <cdr:cNvPr id="30" name="ZoneTexte 1"/>
        <cdr:cNvSpPr txBox="1"/>
      </cdr:nvSpPr>
      <cdr:spPr>
        <a:xfrm xmlns:a="http://schemas.openxmlformats.org/drawingml/2006/main">
          <a:off x="5281615" y="50863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0.46616</cdr:x>
      <cdr:y>0.82703</cdr:y>
    </cdr:from>
    <cdr:to>
      <cdr:x>0.54687</cdr:x>
      <cdr:y>1</cdr:y>
    </cdr:to>
    <cdr:sp macro="" textlink="">
      <cdr:nvSpPr>
        <cdr:cNvPr id="32" name="ZoneTexte 1"/>
        <cdr:cNvSpPr txBox="1"/>
      </cdr:nvSpPr>
      <cdr:spPr>
        <a:xfrm xmlns:a="http://schemas.openxmlformats.org/drawingml/2006/main">
          <a:off x="5281615" y="50863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0.46616</cdr:x>
      <cdr:y>0.82703</cdr:y>
    </cdr:from>
    <cdr:to>
      <cdr:x>0.54687</cdr:x>
      <cdr:y>1</cdr:y>
    </cdr:to>
    <cdr:sp macro="" textlink="">
      <cdr:nvSpPr>
        <cdr:cNvPr id="34" name="ZoneTexte 1"/>
        <cdr:cNvSpPr txBox="1"/>
      </cdr:nvSpPr>
      <cdr:spPr>
        <a:xfrm xmlns:a="http://schemas.openxmlformats.org/drawingml/2006/main">
          <a:off x="5281615" y="50863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0.46616</cdr:x>
      <cdr:y>0.82703</cdr:y>
    </cdr:from>
    <cdr:to>
      <cdr:x>0.54687</cdr:x>
      <cdr:y>1</cdr:y>
    </cdr:to>
    <cdr:sp macro="" textlink="">
      <cdr:nvSpPr>
        <cdr:cNvPr id="36" name="ZoneTexte 1"/>
        <cdr:cNvSpPr txBox="1"/>
      </cdr:nvSpPr>
      <cdr:spPr>
        <a:xfrm xmlns:a="http://schemas.openxmlformats.org/drawingml/2006/main">
          <a:off x="5281615" y="50863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0.46616</cdr:x>
      <cdr:y>0.82703</cdr:y>
    </cdr:from>
    <cdr:to>
      <cdr:x>0.54687</cdr:x>
      <cdr:y>1</cdr:y>
    </cdr:to>
    <cdr:sp macro="" textlink="">
      <cdr:nvSpPr>
        <cdr:cNvPr id="38" name="ZoneTexte 1"/>
        <cdr:cNvSpPr txBox="1"/>
      </cdr:nvSpPr>
      <cdr:spPr>
        <a:xfrm xmlns:a="http://schemas.openxmlformats.org/drawingml/2006/main">
          <a:off x="5281615" y="50863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0.46616</cdr:x>
      <cdr:y>0.82703</cdr:y>
    </cdr:from>
    <cdr:to>
      <cdr:x>0.54687</cdr:x>
      <cdr:y>1</cdr:y>
    </cdr:to>
    <cdr:sp macro="" textlink="">
      <cdr:nvSpPr>
        <cdr:cNvPr id="40" name="ZoneTexte 1"/>
        <cdr:cNvSpPr txBox="1"/>
      </cdr:nvSpPr>
      <cdr:spPr>
        <a:xfrm xmlns:a="http://schemas.openxmlformats.org/drawingml/2006/main">
          <a:off x="5281615" y="50863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0.46616</cdr:x>
      <cdr:y>0.82703</cdr:y>
    </cdr:from>
    <cdr:to>
      <cdr:x>0.54687</cdr:x>
      <cdr:y>1</cdr:y>
    </cdr:to>
    <cdr:sp macro="" textlink="">
      <cdr:nvSpPr>
        <cdr:cNvPr id="42" name="ZoneTexte 1"/>
        <cdr:cNvSpPr txBox="1"/>
      </cdr:nvSpPr>
      <cdr:spPr>
        <a:xfrm xmlns:a="http://schemas.openxmlformats.org/drawingml/2006/main">
          <a:off x="5281615" y="50863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0.46616</cdr:x>
      <cdr:y>0.82703</cdr:y>
    </cdr:from>
    <cdr:to>
      <cdr:x>0.54687</cdr:x>
      <cdr:y>1</cdr:y>
    </cdr:to>
    <cdr:sp macro="" textlink="">
      <cdr:nvSpPr>
        <cdr:cNvPr id="44" name="ZoneTexte 1"/>
        <cdr:cNvSpPr txBox="1"/>
      </cdr:nvSpPr>
      <cdr:spPr>
        <a:xfrm xmlns:a="http://schemas.openxmlformats.org/drawingml/2006/main">
          <a:off x="5281615" y="50863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0.46616</cdr:x>
      <cdr:y>0.82703</cdr:y>
    </cdr:from>
    <cdr:to>
      <cdr:x>0.54687</cdr:x>
      <cdr:y>1</cdr:y>
    </cdr:to>
    <cdr:sp macro="" textlink="">
      <cdr:nvSpPr>
        <cdr:cNvPr id="46" name="ZoneTexte 1"/>
        <cdr:cNvSpPr txBox="1"/>
      </cdr:nvSpPr>
      <cdr:spPr>
        <a:xfrm xmlns:a="http://schemas.openxmlformats.org/drawingml/2006/main">
          <a:off x="5281615" y="50863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0.46616</cdr:x>
      <cdr:y>0.82703</cdr:y>
    </cdr:from>
    <cdr:to>
      <cdr:x>0.54687</cdr:x>
      <cdr:y>1</cdr:y>
    </cdr:to>
    <cdr:sp macro="" textlink="">
      <cdr:nvSpPr>
        <cdr:cNvPr id="48" name="ZoneTexte 1"/>
        <cdr:cNvSpPr txBox="1"/>
      </cdr:nvSpPr>
      <cdr:spPr>
        <a:xfrm xmlns:a="http://schemas.openxmlformats.org/drawingml/2006/main">
          <a:off x="5281615" y="50863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0.01418</cdr:x>
      <cdr:y>0.54563</cdr:y>
    </cdr:from>
    <cdr:to>
      <cdr:x>0.25393</cdr:x>
      <cdr:y>0.6305</cdr:y>
    </cdr:to>
    <cdr:sp macro="" textlink="">
      <cdr:nvSpPr>
        <cdr:cNvPr id="53" name="ZoneTexte 1"/>
        <cdr:cNvSpPr txBox="1"/>
      </cdr:nvSpPr>
      <cdr:spPr>
        <a:xfrm xmlns:a="http://schemas.openxmlformats.org/drawingml/2006/main">
          <a:off x="142918" y="3528837"/>
          <a:ext cx="2417211" cy="5488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CA" sz="1300" b="1">
              <a:solidFill>
                <a:srgbClr val="0070C0"/>
              </a:solidFill>
            </a:rPr>
            <a:t>PROGRESSION RÉEL  PROJET</a:t>
          </a:r>
          <a:r>
            <a:rPr lang="fr-CA" sz="1300" b="1" baseline="0">
              <a:solidFill>
                <a:srgbClr val="0070C0"/>
              </a:solidFill>
            </a:rPr>
            <a:t> 1</a:t>
          </a:r>
          <a:endParaRPr lang="fr-CA" sz="1300" b="1">
            <a:solidFill>
              <a:srgbClr val="0070C0"/>
            </a:solidFill>
          </a:endParaRPr>
        </a:p>
      </cdr:txBody>
    </cdr:sp>
  </cdr:relSizeAnchor>
  <cdr:relSizeAnchor xmlns:cdr="http://schemas.openxmlformats.org/drawingml/2006/chartDrawing">
    <cdr:from>
      <cdr:x>0.01701</cdr:x>
      <cdr:y>0.35486</cdr:y>
    </cdr:from>
    <cdr:to>
      <cdr:x>0.25677</cdr:x>
      <cdr:y>0.43973</cdr:y>
    </cdr:to>
    <cdr:sp macro="" textlink="">
      <cdr:nvSpPr>
        <cdr:cNvPr id="33" name="ZoneTexte 1"/>
        <cdr:cNvSpPr txBox="1"/>
      </cdr:nvSpPr>
      <cdr:spPr>
        <a:xfrm xmlns:a="http://schemas.openxmlformats.org/drawingml/2006/main">
          <a:off x="171451" y="1831957"/>
          <a:ext cx="2417312" cy="4381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CA" sz="1300" b="1">
              <a:solidFill>
                <a:srgbClr val="0070C0"/>
              </a:solidFill>
            </a:rPr>
            <a:t>PROGRESSION RÉEL  PROJET</a:t>
          </a:r>
          <a:r>
            <a:rPr lang="fr-CA" sz="1300" b="1" baseline="0">
              <a:solidFill>
                <a:srgbClr val="0070C0"/>
              </a:solidFill>
            </a:rPr>
            <a:t> 2</a:t>
          </a:r>
          <a:endParaRPr lang="fr-CA" sz="1300" b="1">
            <a:solidFill>
              <a:srgbClr val="0070C0"/>
            </a:solidFill>
          </a:endParaRPr>
        </a:p>
      </cdr:txBody>
    </cdr:sp>
  </cdr:relSizeAnchor>
  <cdr:relSizeAnchor xmlns:cdr="http://schemas.openxmlformats.org/drawingml/2006/chartDrawing">
    <cdr:from>
      <cdr:x>0</cdr:x>
      <cdr:y>0.66366</cdr:y>
    </cdr:from>
    <cdr:to>
      <cdr:x>0.2513</cdr:x>
      <cdr:y>0.74853</cdr:y>
    </cdr:to>
    <cdr:sp macro="" textlink="">
      <cdr:nvSpPr>
        <cdr:cNvPr id="37" name="ZoneTexte 1"/>
        <cdr:cNvSpPr txBox="1"/>
      </cdr:nvSpPr>
      <cdr:spPr>
        <a:xfrm xmlns:a="http://schemas.openxmlformats.org/drawingml/2006/main">
          <a:off x="0" y="4292201"/>
          <a:ext cx="2533661" cy="54889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CA" sz="1300" b="1">
              <a:solidFill>
                <a:srgbClr val="1CA2C2"/>
              </a:solidFill>
            </a:rPr>
            <a:t>PROGRESSION SIMULÉ PROJET</a:t>
          </a:r>
          <a:r>
            <a:rPr lang="fr-CA" sz="1300" b="1" baseline="0">
              <a:solidFill>
                <a:srgbClr val="1CA2C2"/>
              </a:solidFill>
            </a:rPr>
            <a:t> 1</a:t>
          </a:r>
          <a:endParaRPr lang="fr-CA" sz="1300" b="1">
            <a:solidFill>
              <a:srgbClr val="1CA2C2"/>
            </a:solidFill>
          </a:endParaRPr>
        </a:p>
      </cdr:txBody>
    </cdr:sp>
  </cdr:relSizeAnchor>
  <cdr:relSizeAnchor xmlns:cdr="http://schemas.openxmlformats.org/drawingml/2006/chartDrawing">
    <cdr:from>
      <cdr:x>0.00283</cdr:x>
      <cdr:y>0.47473</cdr:y>
    </cdr:from>
    <cdr:to>
      <cdr:x>0.24259</cdr:x>
      <cdr:y>0.5596</cdr:y>
    </cdr:to>
    <cdr:sp macro="" textlink="">
      <cdr:nvSpPr>
        <cdr:cNvPr id="39" name="ZoneTexte 1"/>
        <cdr:cNvSpPr txBox="1"/>
      </cdr:nvSpPr>
      <cdr:spPr>
        <a:xfrm xmlns:a="http://schemas.openxmlformats.org/drawingml/2006/main">
          <a:off x="28580" y="3070272"/>
          <a:ext cx="2417312" cy="54889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CA" sz="1300" b="1">
              <a:solidFill>
                <a:srgbClr val="1CA2C2"/>
              </a:solidFill>
            </a:rPr>
            <a:t>PROGRESSION SIMULÉ PROJET</a:t>
          </a:r>
          <a:r>
            <a:rPr lang="fr-CA" sz="1300" b="1" baseline="0">
              <a:solidFill>
                <a:srgbClr val="1CA2C2"/>
              </a:solidFill>
            </a:rPr>
            <a:t> 2</a:t>
          </a:r>
          <a:endParaRPr lang="fr-CA" sz="1300" b="1">
            <a:solidFill>
              <a:srgbClr val="1CA2C2"/>
            </a:solidFill>
          </a:endParaRPr>
        </a:p>
      </cdr:txBody>
    </cdr:sp>
  </cdr:relSizeAnchor>
  <cdr:relSizeAnchor xmlns:cdr="http://schemas.openxmlformats.org/drawingml/2006/chartDrawing">
    <cdr:from>
      <cdr:x>0</cdr:x>
      <cdr:y>0.2869</cdr:y>
    </cdr:from>
    <cdr:to>
      <cdr:x>0.26563</cdr:x>
      <cdr:y>0.37177</cdr:y>
    </cdr:to>
    <cdr:sp macro="" textlink="">
      <cdr:nvSpPr>
        <cdr:cNvPr id="41" name="ZoneTexte 1"/>
        <cdr:cNvSpPr txBox="1"/>
      </cdr:nvSpPr>
      <cdr:spPr>
        <a:xfrm xmlns:a="http://schemas.openxmlformats.org/drawingml/2006/main">
          <a:off x="0" y="1855533"/>
          <a:ext cx="2678139" cy="54889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CA" sz="1300" b="1">
              <a:solidFill>
                <a:srgbClr val="1CA2C2"/>
              </a:solidFill>
            </a:rPr>
            <a:t>PROGRESSION SIMULÉ  PROJET</a:t>
          </a:r>
          <a:r>
            <a:rPr lang="fr-CA" sz="1300" b="1" baseline="0">
              <a:solidFill>
                <a:srgbClr val="1CA2C2"/>
              </a:solidFill>
            </a:rPr>
            <a:t> 3</a:t>
          </a:r>
          <a:endParaRPr lang="fr-CA" sz="1300" b="1">
            <a:solidFill>
              <a:srgbClr val="1CA2C2"/>
            </a:solidFill>
          </a:endParaRPr>
        </a:p>
      </cdr:txBody>
    </cdr:sp>
  </cdr:relSizeAnchor>
  <cdr:relSizeAnchor xmlns:cdr="http://schemas.openxmlformats.org/drawingml/2006/chartDrawing">
    <cdr:from>
      <cdr:x>0.01733</cdr:x>
      <cdr:y>0.1619</cdr:y>
    </cdr:from>
    <cdr:to>
      <cdr:x>0.25709</cdr:x>
      <cdr:y>0.24677</cdr:y>
    </cdr:to>
    <cdr:sp macro="" textlink="">
      <cdr:nvSpPr>
        <cdr:cNvPr id="43" name="ZoneTexte 1"/>
        <cdr:cNvSpPr txBox="1"/>
      </cdr:nvSpPr>
      <cdr:spPr>
        <a:xfrm xmlns:a="http://schemas.openxmlformats.org/drawingml/2006/main">
          <a:off x="174677" y="1047089"/>
          <a:ext cx="2417312" cy="5488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CA" sz="1300" b="1">
              <a:solidFill>
                <a:srgbClr val="0070C0"/>
              </a:solidFill>
            </a:rPr>
            <a:t>PROGRESSION RÉEL  PROJET</a:t>
          </a:r>
          <a:r>
            <a:rPr lang="fr-CA" sz="1300" b="1" baseline="0">
              <a:solidFill>
                <a:srgbClr val="0070C0"/>
              </a:solidFill>
            </a:rPr>
            <a:t> 3</a:t>
          </a:r>
          <a:endParaRPr lang="fr-CA" sz="1300" b="1">
            <a:solidFill>
              <a:srgbClr val="0070C0"/>
            </a:solidFill>
          </a:endParaRPr>
        </a:p>
      </cdr:txBody>
    </cdr:sp>
  </cdr:relSizeAnchor>
  <cdr:relSizeAnchor xmlns:cdr="http://schemas.openxmlformats.org/drawingml/2006/chartDrawing">
    <cdr:from>
      <cdr:x>0.24877</cdr:x>
      <cdr:y>0.66106</cdr:y>
    </cdr:from>
    <cdr:to>
      <cdr:x>0.32451</cdr:x>
      <cdr:y>0.71826</cdr:y>
    </cdr:to>
    <cdr:sp macro="" textlink="'GRAPHIQUE DE PERFORMANCE'!$AM$18">
      <cdr:nvSpPr>
        <cdr:cNvPr id="45" name="ZoneTexte 1"/>
        <cdr:cNvSpPr txBox="1"/>
      </cdr:nvSpPr>
      <cdr:spPr>
        <a:xfrm xmlns:a="http://schemas.openxmlformats.org/drawingml/2006/main">
          <a:off x="2508195" y="4350956"/>
          <a:ext cx="763627" cy="3764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207E6BD1-9D1B-427F-87EF-F326B9D8FA22}" type="TxLink">
            <a:rPr lang="fr-CA" sz="1400" b="1"/>
            <a:pPr/>
            <a:t>100 % </a:t>
          </a:fld>
          <a:endParaRPr lang="fr-CA" sz="1400" b="1"/>
        </a:p>
      </cdr:txBody>
    </cdr:sp>
  </cdr:relSizeAnchor>
  <cdr:relSizeAnchor xmlns:cdr="http://schemas.openxmlformats.org/drawingml/2006/chartDrawing">
    <cdr:from>
      <cdr:x>0.25067</cdr:x>
      <cdr:y>0.16521</cdr:y>
    </cdr:from>
    <cdr:to>
      <cdr:x>0.32074</cdr:x>
      <cdr:y>0.22241</cdr:y>
    </cdr:to>
    <cdr:sp macro="" textlink="'GRAPHIQUE DE PERFORMANCE'!$AM$23">
      <cdr:nvSpPr>
        <cdr:cNvPr id="54" name="ZoneTexte 1"/>
        <cdr:cNvSpPr txBox="1"/>
      </cdr:nvSpPr>
      <cdr:spPr>
        <a:xfrm xmlns:a="http://schemas.openxmlformats.org/drawingml/2006/main">
          <a:off x="2527261" y="1068514"/>
          <a:ext cx="706461" cy="3699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404B7D54-719B-4F1F-AA71-14B2DD7D6BEE}" type="TxLink">
            <a:rPr lang="fr-CA" sz="1400" b="1"/>
            <a:pPr/>
            <a:t> </a:t>
          </a:fld>
          <a:endParaRPr lang="fr-CA" sz="1400" b="1"/>
        </a:p>
      </cdr:txBody>
    </cdr:sp>
  </cdr:relSizeAnchor>
  <cdr:relSizeAnchor xmlns:cdr="http://schemas.openxmlformats.org/drawingml/2006/chartDrawing">
    <cdr:from>
      <cdr:x>0.24973</cdr:x>
      <cdr:y>0.2836</cdr:y>
    </cdr:from>
    <cdr:to>
      <cdr:x>0.33302</cdr:x>
      <cdr:y>0.3408</cdr:y>
    </cdr:to>
    <cdr:sp macro="" textlink="'GRAPHIQUE DE PERFORMANCE'!$AM$24">
      <cdr:nvSpPr>
        <cdr:cNvPr id="55" name="ZoneTexte 1"/>
        <cdr:cNvSpPr txBox="1"/>
      </cdr:nvSpPr>
      <cdr:spPr>
        <a:xfrm xmlns:a="http://schemas.openxmlformats.org/drawingml/2006/main">
          <a:off x="2517789" y="1834148"/>
          <a:ext cx="839748" cy="3699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61F6C5C1-8004-4205-AEAA-85063980B6F7}" type="TxLink">
            <a:rPr lang="fr-CA" sz="1400" b="1"/>
            <a:pPr/>
            <a:t> </a:t>
          </a:fld>
          <a:endParaRPr lang="fr-CA" sz="1400" b="1"/>
        </a:p>
      </cdr:txBody>
    </cdr:sp>
  </cdr:relSizeAnchor>
  <cdr:relSizeAnchor xmlns:cdr="http://schemas.openxmlformats.org/drawingml/2006/chartDrawing">
    <cdr:from>
      <cdr:x>0.24784</cdr:x>
      <cdr:y>0.34969</cdr:y>
    </cdr:from>
    <cdr:to>
      <cdr:x>0.3264</cdr:x>
      <cdr:y>0.40689</cdr:y>
    </cdr:to>
    <cdr:sp macro="" textlink="'GRAPHIQUE DE PERFORMANCE'!$AM$20">
      <cdr:nvSpPr>
        <cdr:cNvPr id="56" name="ZoneTexte 1"/>
        <cdr:cNvSpPr txBox="1"/>
      </cdr:nvSpPr>
      <cdr:spPr>
        <a:xfrm xmlns:a="http://schemas.openxmlformats.org/drawingml/2006/main">
          <a:off x="2498776" y="2294951"/>
          <a:ext cx="792059" cy="37538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7026B6C1-B707-4204-9005-91D97FDC744E}" type="TxLink">
            <a:rPr lang="fr-CA" sz="1400" b="1"/>
            <a:pPr/>
            <a:t> </a:t>
          </a:fld>
          <a:endParaRPr lang="fr-CA" sz="1400" b="1"/>
        </a:p>
      </cdr:txBody>
    </cdr:sp>
  </cdr:relSizeAnchor>
  <cdr:relSizeAnchor xmlns:cdr="http://schemas.openxmlformats.org/drawingml/2006/chartDrawing">
    <cdr:from>
      <cdr:x>0.24784</cdr:x>
      <cdr:y>0.4681</cdr:y>
    </cdr:from>
    <cdr:to>
      <cdr:x>0.32263</cdr:x>
      <cdr:y>0.5253</cdr:y>
    </cdr:to>
    <cdr:sp macro="" textlink="'GRAPHIQUE DE PERFORMANCE'!$AM$21">
      <cdr:nvSpPr>
        <cdr:cNvPr id="57" name="ZoneTexte 1"/>
        <cdr:cNvSpPr txBox="1"/>
      </cdr:nvSpPr>
      <cdr:spPr>
        <a:xfrm xmlns:a="http://schemas.openxmlformats.org/drawingml/2006/main">
          <a:off x="2498782" y="3027397"/>
          <a:ext cx="754048" cy="3699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336F8404-BE04-4CD9-B518-F93BE14CBA42}" type="TxLink">
            <a:rPr lang="fr-CA" sz="1400" b="1"/>
            <a:pPr/>
            <a:t> </a:t>
          </a:fld>
          <a:endParaRPr lang="fr-CA" sz="1400" b="1"/>
        </a:p>
      </cdr:txBody>
    </cdr:sp>
  </cdr:relSizeAnchor>
  <cdr:relSizeAnchor xmlns:cdr="http://schemas.openxmlformats.org/drawingml/2006/chartDrawing">
    <cdr:from>
      <cdr:x>0.25067</cdr:x>
      <cdr:y>0.54121</cdr:y>
    </cdr:from>
    <cdr:to>
      <cdr:x>0.3179</cdr:x>
      <cdr:y>0.59841</cdr:y>
    </cdr:to>
    <cdr:sp macro="" textlink="'GRAPHIQUE DE PERFORMANCE'!$AM$17">
      <cdr:nvSpPr>
        <cdr:cNvPr id="58" name="ZoneTexte 1"/>
        <cdr:cNvSpPr txBox="1"/>
      </cdr:nvSpPr>
      <cdr:spPr>
        <a:xfrm xmlns:a="http://schemas.openxmlformats.org/drawingml/2006/main">
          <a:off x="2527357" y="3500262"/>
          <a:ext cx="677827" cy="3699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C0F723ED-2B6F-497C-A84F-64FDF4426443}" type="TxLink">
            <a:rPr lang="fr-CA" sz="1400" b="1"/>
            <a:pPr/>
            <a:t> </a:t>
          </a:fld>
          <a:endParaRPr lang="fr-CA" sz="1400" b="1"/>
        </a:p>
      </cdr:txBody>
    </cdr:sp>
  </cdr:relSizeAnchor>
  <cdr:relSizeAnchor xmlns:cdr="http://schemas.openxmlformats.org/drawingml/2006/chartDrawing">
    <cdr:from>
      <cdr:x>0.91482</cdr:x>
      <cdr:y>0.28721</cdr:y>
    </cdr:from>
    <cdr:to>
      <cdr:x>0.99056</cdr:x>
      <cdr:y>0.34441</cdr:y>
    </cdr:to>
    <cdr:sp macro="" textlink="'GRAPHIQUE DE PERFORMANCE'!$AM$13">
      <cdr:nvSpPr>
        <cdr:cNvPr id="47" name="ZoneTexte 1"/>
        <cdr:cNvSpPr txBox="1"/>
      </cdr:nvSpPr>
      <cdr:spPr>
        <a:xfrm xmlns:a="http://schemas.openxmlformats.org/drawingml/2006/main">
          <a:off x="9223390" y="1890365"/>
          <a:ext cx="763627" cy="3764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2C905D1B-9D53-4969-9CC6-9B0AF693792D}" type="TxLink">
            <a:rPr lang="fr-CA" sz="1400" b="1"/>
            <a:pPr/>
            <a:t> </a:t>
          </a:fld>
          <a:endParaRPr lang="fr-CA" sz="1400" b="1"/>
        </a:p>
      </cdr:txBody>
    </cdr:sp>
  </cdr:relSizeAnchor>
  <cdr:relSizeAnchor xmlns:cdr="http://schemas.openxmlformats.org/drawingml/2006/chartDrawing">
    <cdr:from>
      <cdr:x>0.90647</cdr:x>
      <cdr:y>0.44895</cdr:y>
    </cdr:from>
    <cdr:to>
      <cdr:x>0.97639</cdr:x>
      <cdr:y>0.50615</cdr:y>
    </cdr:to>
    <cdr:sp macro="" textlink="'GRAPHIQUE DE PERFORMANCE'!$AM$9">
      <cdr:nvSpPr>
        <cdr:cNvPr id="49" name="ZoneTexte 1"/>
        <cdr:cNvSpPr txBox="1"/>
      </cdr:nvSpPr>
      <cdr:spPr>
        <a:xfrm xmlns:a="http://schemas.openxmlformats.org/drawingml/2006/main">
          <a:off x="9139240" y="2317750"/>
          <a:ext cx="704887" cy="29529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ACE44D23-D8AF-4363-BA11-CE18AA62742E}" type="TxLink">
            <a:rPr lang="fr-CA" sz="1400" b="1"/>
            <a:pPr/>
            <a:t> </a:t>
          </a:fld>
          <a:endParaRPr lang="fr-CA" sz="1400" b="1"/>
        </a:p>
      </cdr:txBody>
    </cdr:sp>
  </cdr:relSizeAnchor>
  <cdr:relSizeAnchor xmlns:cdr="http://schemas.openxmlformats.org/drawingml/2006/chartDrawing">
    <cdr:from>
      <cdr:x>0.91308</cdr:x>
      <cdr:y>0.6599</cdr:y>
    </cdr:from>
    <cdr:to>
      <cdr:x>0.97638</cdr:x>
      <cdr:y>0.7171</cdr:y>
    </cdr:to>
    <cdr:sp macro="" textlink="'GRAPHIQUE DE PERFORMANCE'!$AM$5">
      <cdr:nvSpPr>
        <cdr:cNvPr id="50" name="ZoneTexte 1"/>
        <cdr:cNvSpPr txBox="1"/>
      </cdr:nvSpPr>
      <cdr:spPr>
        <a:xfrm xmlns:a="http://schemas.openxmlformats.org/drawingml/2006/main">
          <a:off x="9205900" y="4343326"/>
          <a:ext cx="638205" cy="3764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937745B2-8BE1-4BF6-8B83-CD2FEE2027D2}" type="TxLink">
            <a:rPr lang="fr-CA" sz="1400" b="1"/>
            <a:pPr/>
            <a:t> </a:t>
          </a:fld>
          <a:endParaRPr lang="fr-CA" sz="1400" b="1"/>
        </a:p>
      </cdr:txBody>
    </cdr:sp>
  </cdr:relSizeAnchor>
  <cdr:relSizeAnchor xmlns:cdr="http://schemas.openxmlformats.org/drawingml/2006/chartDrawing">
    <cdr:from>
      <cdr:x>0</cdr:x>
      <cdr:y>0.33764</cdr:y>
    </cdr:from>
    <cdr:to>
      <cdr:x>0.24091</cdr:x>
      <cdr:y>0.33764</cdr:y>
    </cdr:to>
    <cdr:cxnSp macro="">
      <cdr:nvCxnSpPr>
        <cdr:cNvPr id="13" name="Connecteur droit 12"/>
        <cdr:cNvCxnSpPr/>
      </cdr:nvCxnSpPr>
      <cdr:spPr>
        <a:xfrm xmlns:a="http://schemas.openxmlformats.org/drawingml/2006/main" flipH="1">
          <a:off x="-4760" y="1743074"/>
          <a:ext cx="2428875" cy="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0.00047</cdr:x>
      <cdr:y>0.52583</cdr:y>
    </cdr:from>
    <cdr:to>
      <cdr:x>0.24043</cdr:x>
      <cdr:y>0.52583</cdr:y>
    </cdr:to>
    <cdr:cxnSp macro="">
      <cdr:nvCxnSpPr>
        <cdr:cNvPr id="17" name="Connecteur droit 16"/>
        <cdr:cNvCxnSpPr/>
      </cdr:nvCxnSpPr>
      <cdr:spPr>
        <a:xfrm xmlns:a="http://schemas.openxmlformats.org/drawingml/2006/main" flipH="1">
          <a:off x="4765" y="2714624"/>
          <a:ext cx="2419350" cy="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0.16092</cdr:x>
      <cdr:y>0.60579</cdr:y>
    </cdr:from>
    <cdr:to>
      <cdr:x>0.23666</cdr:x>
      <cdr:y>0.65096</cdr:y>
    </cdr:to>
    <cdr:sp macro="" textlink="'GRAPHIQUE DE PERFORMANCE'!$AK$19">
      <cdr:nvSpPr>
        <cdr:cNvPr id="51" name="ZoneTexte 1"/>
        <cdr:cNvSpPr txBox="1"/>
      </cdr:nvSpPr>
      <cdr:spPr>
        <a:xfrm xmlns:a="http://schemas.openxmlformats.org/drawingml/2006/main">
          <a:off x="1622425" y="3917950"/>
          <a:ext cx="763627" cy="2920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03D73CED-074E-4B89-B7D7-625C8AD9B859}" type="TxLink">
            <a:rPr lang="fr-CA" sz="1400" b="1"/>
            <a:pPr algn="r"/>
            <a:t> </a:t>
          </a:fld>
          <a:endParaRPr lang="fr-CA" sz="1400" b="1"/>
        </a:p>
      </cdr:txBody>
    </cdr:sp>
  </cdr:relSizeAnchor>
  <cdr:relSizeAnchor xmlns:cdr="http://schemas.openxmlformats.org/drawingml/2006/chartDrawing">
    <cdr:from>
      <cdr:x>0.10612</cdr:x>
      <cdr:y>0.60579</cdr:y>
    </cdr:from>
    <cdr:to>
      <cdr:x>0.18186</cdr:x>
      <cdr:y>0.66299</cdr:y>
    </cdr:to>
    <cdr:sp macro="" textlink="">
      <cdr:nvSpPr>
        <cdr:cNvPr id="52" name="ZoneTexte 1"/>
        <cdr:cNvSpPr txBox="1"/>
      </cdr:nvSpPr>
      <cdr:spPr>
        <a:xfrm xmlns:a="http://schemas.openxmlformats.org/drawingml/2006/main">
          <a:off x="1069975" y="3917950"/>
          <a:ext cx="763627" cy="3699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fr-CA" sz="1400" b="1"/>
            <a:t>ÉCART</a:t>
          </a:r>
          <a:r>
            <a:rPr lang="fr-CA" sz="1400" b="1" baseline="0"/>
            <a:t> :</a:t>
          </a:r>
          <a:endParaRPr lang="fr-CA" sz="1400" b="1"/>
        </a:p>
      </cdr:txBody>
    </cdr:sp>
  </cdr:relSizeAnchor>
  <cdr:relSizeAnchor xmlns:cdr="http://schemas.openxmlformats.org/drawingml/2006/chartDrawing">
    <cdr:from>
      <cdr:x>0.78744</cdr:x>
      <cdr:y>0.14138</cdr:y>
    </cdr:from>
    <cdr:to>
      <cdr:x>0.89325</cdr:x>
      <cdr:y>0.20913</cdr:y>
    </cdr:to>
    <cdr:sp macro="" textlink="">
      <cdr:nvSpPr>
        <cdr:cNvPr id="5" name="ZoneTexte 4"/>
        <cdr:cNvSpPr txBox="1"/>
      </cdr:nvSpPr>
      <cdr:spPr>
        <a:xfrm xmlns:a="http://schemas.openxmlformats.org/drawingml/2006/main">
          <a:off x="7939090" y="914399"/>
          <a:ext cx="1066800" cy="4381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0.16186</cdr:x>
      <cdr:y>0.22877</cdr:y>
    </cdr:from>
    <cdr:to>
      <cdr:x>0.2376</cdr:x>
      <cdr:y>0.27393</cdr:y>
    </cdr:to>
    <cdr:sp macro="" textlink="'GRAPHIQUE DE PERFORMANCE'!$AK$26">
      <cdr:nvSpPr>
        <cdr:cNvPr id="59" name="ZoneTexte 1"/>
        <cdr:cNvSpPr txBox="1"/>
      </cdr:nvSpPr>
      <cdr:spPr>
        <a:xfrm xmlns:a="http://schemas.openxmlformats.org/drawingml/2006/main">
          <a:off x="1631950" y="1479550"/>
          <a:ext cx="763627" cy="2920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9AA1D71D-6C64-417B-986B-D90C73C1F7B4}" type="TxLink">
            <a:rPr lang="fr-CA" sz="1400" b="1"/>
            <a:pPr algn="r"/>
            <a:t> </a:t>
          </a:fld>
          <a:endParaRPr lang="fr-CA" sz="1400" b="1"/>
        </a:p>
      </cdr:txBody>
    </cdr:sp>
  </cdr:relSizeAnchor>
  <cdr:relSizeAnchor xmlns:cdr="http://schemas.openxmlformats.org/drawingml/2006/chartDrawing">
    <cdr:from>
      <cdr:x>0.16092</cdr:x>
      <cdr:y>0.41728</cdr:y>
    </cdr:from>
    <cdr:to>
      <cdr:x>0.23666</cdr:x>
      <cdr:y>0.46244</cdr:y>
    </cdr:to>
    <cdr:sp macro="" textlink="'GRAPHIQUE DE PERFORMANCE'!$AK$22">
      <cdr:nvSpPr>
        <cdr:cNvPr id="60" name="ZoneTexte 1"/>
        <cdr:cNvSpPr txBox="1"/>
      </cdr:nvSpPr>
      <cdr:spPr>
        <a:xfrm xmlns:a="http://schemas.openxmlformats.org/drawingml/2006/main">
          <a:off x="1622425" y="2698750"/>
          <a:ext cx="763627" cy="2920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993472F8-898F-4F7F-8CF3-B45D0B998A90}" type="TxLink">
            <a:rPr lang="fr-CA" sz="1400" b="1"/>
            <a:pPr algn="r"/>
            <a:t> </a:t>
          </a:fld>
          <a:endParaRPr lang="fr-CA" sz="1400" b="1"/>
        </a:p>
      </cdr:txBody>
    </cdr:sp>
  </cdr:relSizeAnchor>
  <cdr:relSizeAnchor xmlns:cdr="http://schemas.openxmlformats.org/drawingml/2006/chartDrawing">
    <cdr:from>
      <cdr:x>0.10612</cdr:x>
      <cdr:y>0.41728</cdr:y>
    </cdr:from>
    <cdr:to>
      <cdr:x>0.18186</cdr:x>
      <cdr:y>0.46834</cdr:y>
    </cdr:to>
    <cdr:sp macro="" textlink="">
      <cdr:nvSpPr>
        <cdr:cNvPr id="63" name="ZoneTexte 1"/>
        <cdr:cNvSpPr txBox="1"/>
      </cdr:nvSpPr>
      <cdr:spPr>
        <a:xfrm xmlns:a="http://schemas.openxmlformats.org/drawingml/2006/main">
          <a:off x="1069975" y="2698750"/>
          <a:ext cx="763627" cy="330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fr-CA" sz="1400" b="1"/>
            <a:t>ÉCART</a:t>
          </a:r>
          <a:r>
            <a:rPr lang="fr-CA" sz="1400" b="1" baseline="0"/>
            <a:t> :</a:t>
          </a:r>
          <a:endParaRPr lang="fr-CA" sz="1400" b="1"/>
        </a:p>
      </cdr:txBody>
    </cdr:sp>
  </cdr:relSizeAnchor>
  <cdr:relSizeAnchor xmlns:cdr="http://schemas.openxmlformats.org/drawingml/2006/chartDrawing">
    <cdr:from>
      <cdr:x>0.1099</cdr:x>
      <cdr:y>0.2273</cdr:y>
    </cdr:from>
    <cdr:to>
      <cdr:x>0.18564</cdr:x>
      <cdr:y>0.28449</cdr:y>
    </cdr:to>
    <cdr:sp macro="" textlink="">
      <cdr:nvSpPr>
        <cdr:cNvPr id="64" name="ZoneTexte 1"/>
        <cdr:cNvSpPr txBox="1"/>
      </cdr:nvSpPr>
      <cdr:spPr>
        <a:xfrm xmlns:a="http://schemas.openxmlformats.org/drawingml/2006/main">
          <a:off x="1108075" y="1470025"/>
          <a:ext cx="763627" cy="3699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fr-CA" sz="1400" b="1"/>
            <a:t>ÉCART</a:t>
          </a:r>
          <a:r>
            <a:rPr lang="fr-CA" sz="1400" b="1" baseline="0"/>
            <a:t> :</a:t>
          </a:r>
          <a:endParaRPr lang="fr-CA" sz="1400" b="1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0.04586</cdr:x>
      <cdr:y>0.0112</cdr:y>
    </cdr:from>
    <cdr:to>
      <cdr:x>0.07423</cdr:x>
      <cdr:y>0.05597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461940" y="57172"/>
          <a:ext cx="285762" cy="2285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CA" sz="1100"/>
            <a:t>$</a:t>
          </a:r>
        </a:p>
      </cdr:txBody>
    </cdr:sp>
  </cdr:relSizeAnchor>
  <cdr:relSizeAnchor xmlns:cdr="http://schemas.openxmlformats.org/drawingml/2006/chartDrawing">
    <cdr:from>
      <cdr:x>0.27849</cdr:x>
      <cdr:y>0.15858</cdr:y>
    </cdr:from>
    <cdr:to>
      <cdr:x>0.54799</cdr:x>
      <cdr:y>0.38806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2805113" y="809625"/>
          <a:ext cx="2714625" cy="11715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0.04397</cdr:x>
      <cdr:y>0.91418</cdr:y>
    </cdr:from>
    <cdr:to>
      <cdr:x>0.96312</cdr:x>
      <cdr:y>0.96642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442913" y="4667250"/>
          <a:ext cx="925830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CA" sz="1100" baseline="0"/>
            <a:t>     </a:t>
          </a:r>
          <a:r>
            <a:rPr lang="fr-CA" sz="1100" b="1"/>
            <a:t>JANVIER                                 MARS                                    MAI                                   JUILLET                             SEPTEMBRE                       NOVEMBRE</a:t>
          </a:r>
        </a:p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0.92246</cdr:x>
      <cdr:y>0.38993</cdr:y>
    </cdr:from>
    <cdr:to>
      <cdr:x>0.99149</cdr:x>
      <cdr:y>0.48321</cdr:y>
    </cdr:to>
    <cdr:sp macro="" textlink="">
      <cdr:nvSpPr>
        <cdr:cNvPr id="5" name="ZoneTexte 4"/>
        <cdr:cNvSpPr txBox="1"/>
      </cdr:nvSpPr>
      <cdr:spPr>
        <a:xfrm xmlns:a="http://schemas.openxmlformats.org/drawingml/2006/main">
          <a:off x="9291638" y="1990725"/>
          <a:ext cx="695325" cy="4762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CA" sz="1400"/>
            <a:t>ÉCART</a:t>
          </a:r>
        </a:p>
      </cdr:txBody>
    </cdr:sp>
  </cdr:relSizeAnchor>
  <cdr:relSizeAnchor xmlns:cdr="http://schemas.openxmlformats.org/drawingml/2006/chartDrawing">
    <cdr:from>
      <cdr:x>0.93097</cdr:x>
      <cdr:y>0.44776</cdr:y>
    </cdr:from>
    <cdr:to>
      <cdr:x>0.98298</cdr:x>
      <cdr:y>0.52799</cdr:y>
    </cdr:to>
    <cdr:sp macro="" textlink="">
      <cdr:nvSpPr>
        <cdr:cNvPr id="8" name="ZoneTexte 7"/>
        <cdr:cNvSpPr txBox="1"/>
      </cdr:nvSpPr>
      <cdr:spPr>
        <a:xfrm xmlns:a="http://schemas.openxmlformats.org/drawingml/2006/main">
          <a:off x="9377363" y="2286000"/>
          <a:ext cx="523875" cy="4095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CA" sz="1100" b="1"/>
        </a:p>
      </cdr:txBody>
    </cdr:sp>
  </cdr:relSizeAnchor>
  <cdr:relSizeAnchor xmlns:cdr="http://schemas.openxmlformats.org/drawingml/2006/chartDrawing">
    <cdr:from>
      <cdr:x>0.32861</cdr:x>
      <cdr:y>0.2556</cdr:y>
    </cdr:from>
    <cdr:to>
      <cdr:x>0.65863</cdr:x>
      <cdr:y>0.70896</cdr:y>
    </cdr:to>
    <cdr:sp macro="" textlink="">
      <cdr:nvSpPr>
        <cdr:cNvPr id="9" name="ZoneTexte 8"/>
        <cdr:cNvSpPr txBox="1"/>
      </cdr:nvSpPr>
      <cdr:spPr>
        <a:xfrm xmlns:a="http://schemas.openxmlformats.org/drawingml/2006/main">
          <a:off x="3309938" y="1304925"/>
          <a:ext cx="3324225" cy="23145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0.91489</cdr:x>
      <cdr:y>0.4459</cdr:y>
    </cdr:from>
    <cdr:to>
      <cdr:x>1</cdr:x>
      <cdr:y>0.50374</cdr:y>
    </cdr:to>
    <cdr:sp macro="" textlink="'GRAPHIQUE DE PERFORMANCE'!$AM$49">
      <cdr:nvSpPr>
        <cdr:cNvPr id="10" name="ZoneTexte 9"/>
        <cdr:cNvSpPr txBox="1"/>
      </cdr:nvSpPr>
      <cdr:spPr>
        <a:xfrm xmlns:a="http://schemas.openxmlformats.org/drawingml/2006/main">
          <a:off x="9215402" y="2276476"/>
          <a:ext cx="857286" cy="2952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EBE2F7B0-232A-4F32-A9FF-464B1042B6E3}" type="TxLink">
            <a:rPr lang="fr-CA" sz="1400" b="1"/>
            <a:pPr/>
            <a:t> </a:t>
          </a:fld>
          <a:endParaRPr lang="fr-CA" sz="1400" b="1"/>
        </a:p>
      </cdr:txBody>
    </cdr:sp>
  </cdr:relSizeAnchor>
  <cdr:relSizeAnchor xmlns:cdr="http://schemas.openxmlformats.org/drawingml/2006/chartDrawing">
    <cdr:from>
      <cdr:x>0.91678</cdr:x>
      <cdr:y>0.49689</cdr:y>
    </cdr:from>
    <cdr:to>
      <cdr:x>0.99527</cdr:x>
      <cdr:y>0.55472</cdr:y>
    </cdr:to>
    <cdr:sp macro="" textlink="'GRAPHIQUE DE PERFORMANCE'!$AM$50">
      <cdr:nvSpPr>
        <cdr:cNvPr id="11" name="ZoneTexte 1"/>
        <cdr:cNvSpPr txBox="1"/>
      </cdr:nvSpPr>
      <cdr:spPr>
        <a:xfrm xmlns:a="http://schemas.openxmlformats.org/drawingml/2006/main">
          <a:off x="9234458" y="2536837"/>
          <a:ext cx="790605" cy="2952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3EF7123A-9436-4156-A1B6-C26273E8F197}" type="TxLink">
            <a:rPr lang="fr-CA" sz="1400" b="1"/>
            <a:pPr/>
            <a:t>-500€</a:t>
          </a:fld>
          <a:endParaRPr lang="fr-CA" sz="1400" b="1"/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ntegrationweb.net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showGridLines="0" tabSelected="1" workbookViewId="0">
      <selection sqref="A1:L1"/>
    </sheetView>
  </sheetViews>
  <sheetFormatPr baseColWidth="10" defaultRowHeight="15" x14ac:dyDescent="0.25"/>
  <cols>
    <col min="1" max="1" width="13.28515625" customWidth="1"/>
    <col min="2" max="2" width="14.7109375" customWidth="1"/>
    <col min="5" max="5" width="13.42578125" customWidth="1"/>
    <col min="6" max="6" width="9" customWidth="1"/>
    <col min="7" max="7" width="9.7109375" customWidth="1"/>
    <col min="9" max="9" width="17.42578125" customWidth="1"/>
    <col min="12" max="12" width="27.140625" customWidth="1"/>
  </cols>
  <sheetData>
    <row r="1" spans="1:12" ht="17.25" x14ac:dyDescent="0.25">
      <c r="A1" s="324" t="s">
        <v>149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6"/>
    </row>
    <row r="2" spans="1:12" ht="17.25" x14ac:dyDescent="0.25">
      <c r="A2" s="327" t="s">
        <v>150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9"/>
    </row>
    <row r="3" spans="1:12" ht="10.5" customHeight="1" x14ac:dyDescent="0.25">
      <c r="A3" s="330"/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2"/>
    </row>
    <row r="4" spans="1:12" ht="17.25" x14ac:dyDescent="0.25">
      <c r="A4" s="333" t="s">
        <v>183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5"/>
    </row>
    <row r="5" spans="1:12" ht="26.25" customHeight="1" x14ac:dyDescent="0.25">
      <c r="A5" s="336" t="s">
        <v>344</v>
      </c>
      <c r="B5" s="337"/>
      <c r="C5" s="337"/>
      <c r="D5" s="337"/>
      <c r="E5" s="337"/>
      <c r="F5" s="337"/>
      <c r="G5" s="337"/>
      <c r="H5" s="337"/>
      <c r="I5" s="337"/>
      <c r="J5" s="337"/>
      <c r="K5" s="337"/>
      <c r="L5" s="338"/>
    </row>
    <row r="6" spans="1:12" ht="18.75" customHeight="1" x14ac:dyDescent="0.25">
      <c r="A6" s="216" t="s">
        <v>341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6"/>
    </row>
    <row r="7" spans="1:12" ht="26.25" customHeight="1" x14ac:dyDescent="0.25">
      <c r="A7" s="197" t="s">
        <v>309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8"/>
    </row>
    <row r="8" spans="1:12" ht="15.75" customHeight="1" x14ac:dyDescent="0.25">
      <c r="A8" s="197" t="s">
        <v>343</v>
      </c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8"/>
    </row>
    <row r="9" spans="1:12" ht="21" customHeight="1" x14ac:dyDescent="0.25">
      <c r="A9" s="197" t="s">
        <v>310</v>
      </c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8"/>
    </row>
    <row r="10" spans="1:12" ht="18.75" x14ac:dyDescent="0.25">
      <c r="A10" s="176"/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8"/>
    </row>
    <row r="11" spans="1:12" ht="15.75" x14ac:dyDescent="0.25">
      <c r="A11" s="339" t="s">
        <v>151</v>
      </c>
      <c r="B11" s="340"/>
      <c r="C11" s="340"/>
      <c r="D11" s="340"/>
      <c r="E11" s="340"/>
      <c r="F11" s="340"/>
      <c r="G11" s="340"/>
      <c r="H11" s="340"/>
      <c r="I11" s="340"/>
      <c r="J11" s="340"/>
      <c r="K11" s="340"/>
      <c r="L11" s="341"/>
    </row>
    <row r="12" spans="1:12" ht="15.75" x14ac:dyDescent="0.25">
      <c r="A12" s="339" t="s">
        <v>152</v>
      </c>
      <c r="B12" s="340"/>
      <c r="C12" s="340"/>
      <c r="D12" s="340"/>
      <c r="E12" s="340"/>
      <c r="F12" s="340"/>
      <c r="G12" s="340"/>
      <c r="H12" s="340"/>
      <c r="I12" s="340"/>
      <c r="J12" s="340"/>
      <c r="K12" s="340"/>
      <c r="L12" s="341"/>
    </row>
    <row r="13" spans="1:12" ht="18.75" customHeight="1" x14ac:dyDescent="0.25">
      <c r="A13" s="339" t="s">
        <v>153</v>
      </c>
      <c r="B13" s="340"/>
      <c r="C13" s="340"/>
      <c r="D13" s="340"/>
      <c r="E13" s="340"/>
      <c r="F13" s="340"/>
      <c r="G13" s="340"/>
      <c r="H13" s="340"/>
      <c r="I13" s="340"/>
      <c r="J13" s="340"/>
      <c r="K13" s="340"/>
      <c r="L13" s="341"/>
    </row>
    <row r="14" spans="1:12" ht="13.5" customHeight="1" x14ac:dyDescent="0.25">
      <c r="A14" s="339" t="s">
        <v>154</v>
      </c>
      <c r="B14" s="340"/>
      <c r="C14" s="340"/>
      <c r="D14" s="340"/>
      <c r="E14" s="340"/>
      <c r="F14" s="340"/>
      <c r="G14" s="340"/>
      <c r="H14" s="340"/>
      <c r="I14" s="340"/>
      <c r="J14" s="340"/>
      <c r="K14" s="340"/>
      <c r="L14" s="341"/>
    </row>
    <row r="15" spans="1:12" ht="25.5" customHeight="1" x14ac:dyDescent="0.25">
      <c r="A15" s="314" t="s">
        <v>180</v>
      </c>
      <c r="B15" s="315"/>
      <c r="C15" s="315"/>
      <c r="D15" s="315"/>
      <c r="E15" s="315"/>
      <c r="F15" s="315"/>
      <c r="G15" s="315"/>
      <c r="H15" s="315"/>
      <c r="I15" s="315"/>
      <c r="J15" s="315"/>
      <c r="K15" s="315"/>
      <c r="L15" s="316"/>
    </row>
    <row r="16" spans="1:12" ht="6" hidden="1" customHeight="1" x14ac:dyDescent="0.25">
      <c r="A16" s="125"/>
      <c r="B16" s="203"/>
      <c r="C16" s="203"/>
      <c r="D16" s="203"/>
      <c r="E16" s="203"/>
      <c r="F16" s="203"/>
      <c r="G16" s="203"/>
      <c r="H16" s="315"/>
      <c r="I16" s="315"/>
      <c r="J16" s="315"/>
      <c r="K16" s="315"/>
      <c r="L16" s="316"/>
    </row>
    <row r="17" spans="1:12" ht="15.75" x14ac:dyDescent="0.25">
      <c r="A17" s="314" t="s">
        <v>155</v>
      </c>
      <c r="B17" s="315"/>
      <c r="C17" s="315"/>
      <c r="D17" s="315"/>
      <c r="E17" s="315"/>
      <c r="F17" s="315"/>
      <c r="G17" s="315"/>
      <c r="H17" s="315"/>
      <c r="I17" s="315"/>
      <c r="J17" s="315"/>
      <c r="K17" s="315"/>
      <c r="L17" s="316"/>
    </row>
    <row r="18" spans="1:12" ht="23.25" customHeight="1" x14ac:dyDescent="0.25">
      <c r="A18" s="190" t="s">
        <v>311</v>
      </c>
      <c r="B18" s="203"/>
      <c r="C18" s="203"/>
      <c r="D18" s="203"/>
      <c r="E18" s="203"/>
      <c r="F18" s="203"/>
      <c r="G18" s="203"/>
      <c r="H18" s="315"/>
      <c r="I18" s="315"/>
      <c r="J18" s="315"/>
      <c r="K18" s="315"/>
      <c r="L18" s="316"/>
    </row>
    <row r="19" spans="1:12" ht="15.75" x14ac:dyDescent="0.25">
      <c r="A19" s="317" t="s">
        <v>181</v>
      </c>
      <c r="B19" s="318"/>
      <c r="C19" s="318"/>
      <c r="D19" s="318"/>
      <c r="E19" s="318"/>
      <c r="F19" s="318"/>
      <c r="G19" s="318"/>
      <c r="H19" s="318"/>
      <c r="I19" s="318"/>
      <c r="J19" s="318"/>
      <c r="K19" s="318"/>
      <c r="L19" s="319"/>
    </row>
    <row r="20" spans="1:12" ht="15.75" x14ac:dyDescent="0.25">
      <c r="A20" s="317" t="s">
        <v>156</v>
      </c>
      <c r="B20" s="318"/>
      <c r="C20" s="318"/>
      <c r="D20" s="318"/>
      <c r="E20" s="318"/>
      <c r="F20" s="318"/>
      <c r="G20" s="318"/>
      <c r="H20" s="318"/>
      <c r="I20" s="318"/>
      <c r="J20" s="318"/>
      <c r="K20" s="318"/>
      <c r="L20" s="319"/>
    </row>
    <row r="21" spans="1:12" ht="15.75" x14ac:dyDescent="0.25">
      <c r="A21" s="317" t="s">
        <v>157</v>
      </c>
      <c r="B21" s="318"/>
      <c r="C21" s="318"/>
      <c r="D21" s="318"/>
      <c r="E21" s="318"/>
      <c r="F21" s="318"/>
      <c r="G21" s="318"/>
      <c r="H21" s="318"/>
      <c r="I21" s="318"/>
      <c r="J21" s="318"/>
      <c r="K21" s="318"/>
      <c r="L21" s="319"/>
    </row>
    <row r="22" spans="1:12" ht="15.75" x14ac:dyDescent="0.25">
      <c r="A22" s="317" t="s">
        <v>158</v>
      </c>
      <c r="B22" s="318"/>
      <c r="C22" s="318"/>
      <c r="D22" s="318"/>
      <c r="E22" s="318"/>
      <c r="F22" s="318"/>
      <c r="G22" s="318"/>
      <c r="H22" s="318"/>
      <c r="I22" s="318"/>
      <c r="J22" s="318"/>
      <c r="K22" s="318"/>
      <c r="L22" s="319"/>
    </row>
    <row r="23" spans="1:12" ht="15.75" x14ac:dyDescent="0.25">
      <c r="A23" s="126"/>
      <c r="B23" s="204"/>
      <c r="C23" s="204"/>
      <c r="D23" s="204"/>
      <c r="E23" s="204"/>
      <c r="F23" s="204"/>
      <c r="G23" s="204"/>
      <c r="H23" s="320"/>
      <c r="I23" s="320"/>
      <c r="J23" s="320"/>
      <c r="K23" s="320"/>
      <c r="L23" s="321"/>
    </row>
    <row r="24" spans="1:12" ht="15.75" x14ac:dyDescent="0.25">
      <c r="A24" s="314" t="s">
        <v>159</v>
      </c>
      <c r="B24" s="315"/>
      <c r="C24" s="315"/>
      <c r="D24" s="315"/>
      <c r="E24" s="315"/>
      <c r="F24" s="315"/>
      <c r="G24" s="315"/>
      <c r="H24" s="315"/>
      <c r="I24" s="315"/>
      <c r="J24" s="315"/>
      <c r="K24" s="315"/>
      <c r="L24" s="316"/>
    </row>
    <row r="25" spans="1:12" ht="15.75" x14ac:dyDescent="0.25">
      <c r="A25" s="314" t="s">
        <v>160</v>
      </c>
      <c r="B25" s="315"/>
      <c r="C25" s="315"/>
      <c r="D25" s="315"/>
      <c r="E25" s="315"/>
      <c r="F25" s="315"/>
      <c r="G25" s="315"/>
      <c r="H25" s="315"/>
      <c r="I25" s="315"/>
      <c r="J25" s="315"/>
      <c r="K25" s="315"/>
      <c r="L25" s="316"/>
    </row>
    <row r="26" spans="1:12" ht="15.75" x14ac:dyDescent="0.25">
      <c r="A26" s="126"/>
      <c r="B26" s="203"/>
      <c r="C26" s="203"/>
      <c r="D26" s="203"/>
      <c r="E26" s="203"/>
      <c r="F26" s="203"/>
      <c r="G26" s="203"/>
      <c r="H26" s="322"/>
      <c r="I26" s="322"/>
      <c r="J26" s="322"/>
      <c r="K26" s="322"/>
      <c r="L26" s="323"/>
    </row>
    <row r="27" spans="1:12" ht="15.75" x14ac:dyDescent="0.25">
      <c r="A27" s="314" t="s">
        <v>312</v>
      </c>
      <c r="B27" s="315"/>
      <c r="C27" s="315"/>
      <c r="D27" s="315"/>
      <c r="E27" s="315"/>
      <c r="F27" s="315"/>
      <c r="G27" s="315"/>
      <c r="H27" s="315"/>
      <c r="I27" s="315"/>
      <c r="J27" s="315"/>
      <c r="K27" s="315"/>
      <c r="L27" s="316"/>
    </row>
    <row r="28" spans="1:12" ht="15.75" x14ac:dyDescent="0.25">
      <c r="A28" s="314" t="s">
        <v>161</v>
      </c>
      <c r="B28" s="315"/>
      <c r="C28" s="315"/>
      <c r="D28" s="315"/>
      <c r="E28" s="315"/>
      <c r="F28" s="315"/>
      <c r="G28" s="315"/>
      <c r="H28" s="315"/>
      <c r="I28" s="315"/>
      <c r="J28" s="315"/>
      <c r="K28" s="315"/>
      <c r="L28" s="316"/>
    </row>
    <row r="29" spans="1:12" ht="15.75" x14ac:dyDescent="0.25">
      <c r="A29" s="314" t="s">
        <v>162</v>
      </c>
      <c r="B29" s="315"/>
      <c r="C29" s="315"/>
      <c r="D29" s="315"/>
      <c r="E29" s="315"/>
      <c r="F29" s="315"/>
      <c r="G29" s="315"/>
      <c r="H29" s="315"/>
      <c r="I29" s="315"/>
      <c r="J29" s="315"/>
      <c r="K29" s="315"/>
      <c r="L29" s="316"/>
    </row>
    <row r="30" spans="1:12" x14ac:dyDescent="0.25">
      <c r="A30" s="288"/>
      <c r="B30" s="289"/>
      <c r="C30" s="289"/>
      <c r="D30" s="289"/>
      <c r="E30" s="289"/>
      <c r="F30" s="289"/>
      <c r="G30" s="289"/>
      <c r="H30" s="289"/>
      <c r="I30" s="289"/>
      <c r="J30" s="289"/>
      <c r="K30" s="289"/>
      <c r="L30" s="290"/>
    </row>
    <row r="31" spans="1:12" ht="15.75" x14ac:dyDescent="0.25">
      <c r="A31" s="291" t="s">
        <v>298</v>
      </c>
      <c r="B31" s="292"/>
      <c r="C31" s="292"/>
      <c r="D31" s="292"/>
      <c r="E31" s="292"/>
      <c r="F31" s="292"/>
      <c r="G31" s="292"/>
      <c r="H31" s="292"/>
      <c r="I31" s="292"/>
      <c r="J31" s="292"/>
      <c r="K31" s="292"/>
      <c r="L31" s="293"/>
    </row>
    <row r="32" spans="1:12" ht="15.75" x14ac:dyDescent="0.25">
      <c r="A32" s="294" t="s">
        <v>163</v>
      </c>
      <c r="B32" s="295"/>
      <c r="C32" s="295"/>
      <c r="D32" s="295"/>
      <c r="E32" s="295"/>
      <c r="F32" s="295"/>
      <c r="G32" s="295"/>
      <c r="H32" s="295"/>
      <c r="I32" s="295"/>
      <c r="J32" s="295"/>
      <c r="K32" s="295"/>
      <c r="L32" s="296"/>
    </row>
    <row r="33" spans="1:12" ht="15.75" x14ac:dyDescent="0.25">
      <c r="A33" s="127"/>
      <c r="B33" s="128" t="s">
        <v>164</v>
      </c>
      <c r="C33" s="295" t="s">
        <v>165</v>
      </c>
      <c r="D33" s="295"/>
      <c r="E33" s="295"/>
      <c r="F33" s="295"/>
      <c r="G33" s="295"/>
      <c r="H33" s="295"/>
      <c r="I33" s="295"/>
      <c r="J33" s="295"/>
      <c r="K33" s="128"/>
      <c r="L33" s="129"/>
    </row>
    <row r="34" spans="1:12" ht="16.5" thickBot="1" x14ac:dyDescent="0.3">
      <c r="A34" s="130"/>
      <c r="B34" s="131"/>
      <c r="C34" s="132"/>
      <c r="D34" s="132"/>
      <c r="E34" s="132"/>
      <c r="F34" s="132"/>
      <c r="G34" s="132"/>
      <c r="H34" s="132"/>
      <c r="I34" s="132"/>
      <c r="J34" s="132"/>
      <c r="K34" s="131"/>
      <c r="L34" s="133"/>
    </row>
    <row r="35" spans="1:12" ht="18.75" x14ac:dyDescent="0.25">
      <c r="A35" s="297" t="s">
        <v>95</v>
      </c>
      <c r="B35" s="300" t="s">
        <v>96</v>
      </c>
      <c r="C35" s="303" t="s">
        <v>21</v>
      </c>
      <c r="D35" s="306" t="s">
        <v>97</v>
      </c>
      <c r="E35" s="307"/>
      <c r="F35" s="307"/>
      <c r="G35" s="307"/>
      <c r="H35" s="308"/>
      <c r="I35" s="309" t="s">
        <v>166</v>
      </c>
      <c r="J35" s="310"/>
      <c r="K35" s="311"/>
      <c r="L35" s="134"/>
    </row>
    <row r="36" spans="1:12" x14ac:dyDescent="0.25">
      <c r="A36" s="298"/>
      <c r="B36" s="301"/>
      <c r="C36" s="304"/>
      <c r="D36" s="312" t="s">
        <v>115</v>
      </c>
      <c r="E36" s="274" t="s">
        <v>22</v>
      </c>
      <c r="F36" s="276" t="s">
        <v>6</v>
      </c>
      <c r="G36" s="276" t="s">
        <v>5</v>
      </c>
      <c r="H36" s="277" t="s">
        <v>5</v>
      </c>
      <c r="I36" s="279" t="s">
        <v>24</v>
      </c>
      <c r="J36" s="281" t="s">
        <v>167</v>
      </c>
      <c r="K36" s="283" t="s">
        <v>1</v>
      </c>
      <c r="L36" s="134"/>
    </row>
    <row r="37" spans="1:12" ht="15.75" thickBot="1" x14ac:dyDescent="0.3">
      <c r="A37" s="299"/>
      <c r="B37" s="302"/>
      <c r="C37" s="305"/>
      <c r="D37" s="313"/>
      <c r="E37" s="275"/>
      <c r="F37" s="275"/>
      <c r="G37" s="275"/>
      <c r="H37" s="278"/>
      <c r="I37" s="280"/>
      <c r="J37" s="282"/>
      <c r="K37" s="284"/>
      <c r="L37" s="134"/>
    </row>
    <row r="38" spans="1:12" x14ac:dyDescent="0.25">
      <c r="A38" s="99"/>
      <c r="B38" s="100"/>
      <c r="C38" s="285" t="s">
        <v>13</v>
      </c>
      <c r="D38" s="101"/>
      <c r="E38" s="102"/>
      <c r="F38" s="101"/>
      <c r="G38" s="102"/>
      <c r="H38" s="102"/>
      <c r="I38" s="103"/>
      <c r="J38" s="104"/>
      <c r="K38" s="105"/>
      <c r="L38" s="134"/>
    </row>
    <row r="39" spans="1:12" x14ac:dyDescent="0.25">
      <c r="A39" s="106"/>
      <c r="B39" s="107"/>
      <c r="C39" s="286"/>
      <c r="D39" s="108"/>
      <c r="E39" s="109"/>
      <c r="F39" s="108"/>
      <c r="G39" s="109"/>
      <c r="H39" s="109"/>
      <c r="I39" s="108"/>
      <c r="J39" s="109"/>
      <c r="K39" s="110"/>
      <c r="L39" s="134"/>
    </row>
    <row r="40" spans="1:12" x14ac:dyDescent="0.25">
      <c r="A40" s="106" t="str">
        <f>IF(OR(B40&gt;=0),"OK","Pas ok")</f>
        <v>OK</v>
      </c>
      <c r="B40" s="107">
        <f>(SUM(D40:H40))-(SUM(I40:AA40))</f>
        <v>100</v>
      </c>
      <c r="C40" s="111" t="s">
        <v>168</v>
      </c>
      <c r="D40" s="108"/>
      <c r="E40" s="109"/>
      <c r="F40" s="112"/>
      <c r="G40" s="109">
        <v>300</v>
      </c>
      <c r="H40" s="109"/>
      <c r="I40" s="108" t="str">
        <f>IF(B42&lt;0,-B42,"")</f>
        <v/>
      </c>
      <c r="J40" s="109"/>
      <c r="K40" s="110">
        <v>200</v>
      </c>
      <c r="L40" s="134"/>
    </row>
    <row r="41" spans="1:12" x14ac:dyDescent="0.25">
      <c r="A41" s="106"/>
      <c r="B41" s="107"/>
      <c r="C41" s="111"/>
      <c r="D41" s="108"/>
      <c r="E41" s="109"/>
      <c r="F41" s="108"/>
      <c r="G41" s="109"/>
      <c r="H41" s="109"/>
      <c r="I41" s="108"/>
      <c r="J41" s="109"/>
      <c r="K41" s="110"/>
      <c r="L41" s="134"/>
    </row>
    <row r="42" spans="1:12" x14ac:dyDescent="0.25">
      <c r="A42" s="106" t="str">
        <f>IF(OR(A40="OK",B40&gt;=0,B42&gt;=0),"OK","Pas ok")</f>
        <v>OK</v>
      </c>
      <c r="B42" s="107">
        <f>(SUM(D42:H42))-(SUM(I42:AA42))</f>
        <v>428</v>
      </c>
      <c r="C42" s="111" t="s">
        <v>169</v>
      </c>
      <c r="D42" s="108">
        <v>500</v>
      </c>
      <c r="E42" s="113">
        <v>300</v>
      </c>
      <c r="F42" s="114">
        <v>78</v>
      </c>
      <c r="G42" s="109"/>
      <c r="H42" s="109"/>
      <c r="I42" s="108">
        <f>IF(B44&lt;0,-B44,"")</f>
        <v>250</v>
      </c>
      <c r="J42" s="109"/>
      <c r="K42" s="110">
        <v>200</v>
      </c>
      <c r="L42" s="134"/>
    </row>
    <row r="43" spans="1:12" x14ac:dyDescent="0.25">
      <c r="A43" s="106"/>
      <c r="B43" s="107"/>
      <c r="C43" s="111"/>
      <c r="D43" s="108"/>
      <c r="E43" s="109"/>
      <c r="F43" s="108"/>
      <c r="G43" s="109"/>
      <c r="H43" s="109"/>
      <c r="I43" s="108"/>
      <c r="J43" s="109"/>
      <c r="K43" s="110"/>
      <c r="L43" s="134"/>
    </row>
    <row r="44" spans="1:12" x14ac:dyDescent="0.25">
      <c r="A44" s="106" t="str">
        <f>IF(OR(A42="OK",B42&gt;=0,B44&gt;=0),"OK","Pas ok")</f>
        <v>OK</v>
      </c>
      <c r="B44" s="107">
        <f>(SUM(D44:H44))-(SUM(I44:AA44))</f>
        <v>-250</v>
      </c>
      <c r="C44" s="111" t="s">
        <v>170</v>
      </c>
      <c r="D44" s="108"/>
      <c r="E44" s="109"/>
      <c r="F44" s="108"/>
      <c r="G44" s="109"/>
      <c r="H44" s="109"/>
      <c r="I44" s="108" t="str">
        <f>IF(B46&lt;0,-B46,"")</f>
        <v/>
      </c>
      <c r="J44" s="109"/>
      <c r="K44" s="110">
        <v>250</v>
      </c>
      <c r="L44" s="134"/>
    </row>
    <row r="45" spans="1:12" x14ac:dyDescent="0.25">
      <c r="A45" s="106"/>
      <c r="B45" s="107"/>
      <c r="C45" s="111"/>
      <c r="D45" s="108"/>
      <c r="E45" s="109"/>
      <c r="F45" s="108"/>
      <c r="G45" s="109"/>
      <c r="H45" s="109"/>
      <c r="I45" s="108"/>
      <c r="J45" s="109"/>
      <c r="K45" s="110"/>
      <c r="L45" s="134"/>
    </row>
    <row r="46" spans="1:12" x14ac:dyDescent="0.25">
      <c r="A46" s="106" t="str">
        <f>IF(OR(A44="OK",B44&gt;=0,B46&gt;=0),"OK","Pas ok")</f>
        <v>OK</v>
      </c>
      <c r="B46" s="107">
        <f>(SUM(D46:H46))-(SUM(I46:AA46))</f>
        <v>0</v>
      </c>
      <c r="C46" s="111" t="s">
        <v>171</v>
      </c>
      <c r="D46" s="108">
        <v>700</v>
      </c>
      <c r="E46" s="109"/>
      <c r="F46" s="108"/>
      <c r="G46" s="109"/>
      <c r="H46" s="109"/>
      <c r="I46" s="108" t="str">
        <f>IF(B51&lt;0,-B51,"")</f>
        <v/>
      </c>
      <c r="J46" s="109">
        <v>500</v>
      </c>
      <c r="K46" s="110">
        <v>200</v>
      </c>
      <c r="L46" s="134"/>
    </row>
    <row r="47" spans="1:12" ht="15.75" thickBot="1" x14ac:dyDescent="0.3">
      <c r="A47" s="106"/>
      <c r="B47" s="107"/>
      <c r="C47" s="111"/>
      <c r="D47" s="108"/>
      <c r="E47" s="109"/>
      <c r="F47" s="108"/>
      <c r="G47" s="109"/>
      <c r="H47" s="109"/>
      <c r="I47" s="108"/>
      <c r="J47" s="109"/>
      <c r="K47" s="110"/>
      <c r="L47" s="134"/>
    </row>
    <row r="48" spans="1:12" ht="15.75" thickBot="1" x14ac:dyDescent="0.3">
      <c r="A48" s="115" t="str">
        <f>IF(B48&gt;0,"Épargne ","Déficite")</f>
        <v xml:space="preserve">Épargne </v>
      </c>
      <c r="B48" s="116">
        <f>IF(AND(A46="OK",A44="OK",A42="OK",A40="OK"),IF(B46&gt;0,B46,0)+IF(B44&gt;0,B44,0)+IF(B42&gt;0,B42,0)+IF(B40&gt;0,B40,0),B40)</f>
        <v>528</v>
      </c>
      <c r="C48" s="117" t="str">
        <f>"Dépôt de "&amp;(T46+T44)&amp;"$"</f>
        <v>Dépôt de 0$</v>
      </c>
      <c r="D48" s="108"/>
      <c r="E48" s="109"/>
      <c r="F48" s="108"/>
      <c r="G48" s="109"/>
      <c r="H48" s="109"/>
      <c r="I48" s="108"/>
      <c r="J48" s="109"/>
      <c r="K48" s="110"/>
      <c r="L48" s="134"/>
    </row>
    <row r="49" spans="1:12" x14ac:dyDescent="0.25">
      <c r="A49" s="106"/>
      <c r="B49" s="107"/>
      <c r="C49" s="287" t="s">
        <v>14</v>
      </c>
      <c r="D49" s="108"/>
      <c r="E49" s="109"/>
      <c r="F49" s="108"/>
      <c r="G49" s="109"/>
      <c r="H49" s="109"/>
      <c r="I49" s="108"/>
      <c r="J49" s="109"/>
      <c r="K49" s="110"/>
      <c r="L49" s="134"/>
    </row>
    <row r="50" spans="1:12" x14ac:dyDescent="0.25">
      <c r="A50" s="106"/>
      <c r="B50" s="107"/>
      <c r="C50" s="287"/>
      <c r="D50" s="108"/>
      <c r="E50" s="109"/>
      <c r="F50" s="108"/>
      <c r="G50" s="109"/>
      <c r="H50" s="109"/>
      <c r="I50" s="108"/>
      <c r="J50" s="109"/>
      <c r="K50" s="110"/>
      <c r="L50" s="134"/>
    </row>
    <row r="51" spans="1:12" ht="15.75" thickBot="1" x14ac:dyDescent="0.3">
      <c r="A51" s="118"/>
      <c r="B51" s="119">
        <f>(SUM(D51:H51))-(SUM(I51:AA51))</f>
        <v>0</v>
      </c>
      <c r="C51" s="120" t="s">
        <v>172</v>
      </c>
      <c r="D51" s="121"/>
      <c r="E51" s="122"/>
      <c r="F51" s="121"/>
      <c r="G51" s="122"/>
      <c r="H51" s="122"/>
      <c r="I51" s="121" t="str">
        <f>IF(B61&lt;0,-B61,"")</f>
        <v/>
      </c>
      <c r="J51" s="122"/>
      <c r="K51" s="123"/>
      <c r="L51" s="134"/>
    </row>
    <row r="52" spans="1:12" x14ac:dyDescent="0.25">
      <c r="A52" s="135"/>
      <c r="B52" s="136"/>
      <c r="C52" s="137"/>
      <c r="D52" s="137"/>
      <c r="E52" s="137"/>
      <c r="F52" s="137"/>
      <c r="G52" s="137"/>
      <c r="H52" s="137"/>
      <c r="I52" s="138"/>
      <c r="J52" s="138"/>
      <c r="K52" s="138"/>
      <c r="L52" s="139"/>
    </row>
    <row r="53" spans="1:12" ht="15.75" x14ac:dyDescent="0.25">
      <c r="A53" s="244" t="s">
        <v>173</v>
      </c>
      <c r="B53" s="245"/>
      <c r="C53" s="245"/>
      <c r="D53" s="245"/>
      <c r="E53" s="245"/>
      <c r="F53" s="245"/>
      <c r="G53" s="245"/>
      <c r="H53" s="245"/>
      <c r="I53" s="245"/>
      <c r="J53" s="245"/>
      <c r="K53" s="245"/>
      <c r="L53" s="246"/>
    </row>
    <row r="54" spans="1:12" ht="15.75" x14ac:dyDescent="0.25">
      <c r="A54" s="271" t="s">
        <v>174</v>
      </c>
      <c r="B54" s="272"/>
      <c r="C54" s="272"/>
      <c r="D54" s="272"/>
      <c r="E54" s="272"/>
      <c r="F54" s="272"/>
      <c r="G54" s="272"/>
      <c r="H54" s="272"/>
      <c r="I54" s="272"/>
      <c r="J54" s="272"/>
      <c r="K54" s="272"/>
      <c r="L54" s="273"/>
    </row>
    <row r="55" spans="1:12" ht="15.75" x14ac:dyDescent="0.25">
      <c r="A55" s="271" t="s">
        <v>299</v>
      </c>
      <c r="B55" s="272"/>
      <c r="C55" s="272"/>
      <c r="D55" s="272"/>
      <c r="E55" s="272"/>
      <c r="F55" s="272"/>
      <c r="G55" s="272"/>
      <c r="H55" s="272"/>
      <c r="I55" s="272"/>
      <c r="J55" s="272"/>
      <c r="K55" s="272"/>
      <c r="L55" s="273"/>
    </row>
    <row r="56" spans="1:12" ht="5.25" customHeight="1" x14ac:dyDescent="0.25">
      <c r="A56" s="198"/>
      <c r="B56" s="199"/>
      <c r="C56" s="199"/>
      <c r="D56" s="199"/>
      <c r="E56" s="199"/>
      <c r="F56" s="199"/>
      <c r="G56" s="199"/>
      <c r="H56" s="199"/>
      <c r="I56" s="199"/>
      <c r="J56" s="199"/>
      <c r="K56" s="199"/>
      <c r="L56" s="200"/>
    </row>
    <row r="57" spans="1:12" ht="15.75" x14ac:dyDescent="0.25">
      <c r="A57" s="244" t="s">
        <v>175</v>
      </c>
      <c r="B57" s="245"/>
      <c r="C57" s="245"/>
      <c r="D57" s="245"/>
      <c r="E57" s="245"/>
      <c r="F57" s="245"/>
      <c r="G57" s="245"/>
      <c r="H57" s="245"/>
      <c r="I57" s="245"/>
      <c r="J57" s="245"/>
      <c r="K57" s="245"/>
      <c r="L57" s="246"/>
    </row>
    <row r="58" spans="1:12" ht="15.75" x14ac:dyDescent="0.25">
      <c r="A58" s="244" t="s">
        <v>176</v>
      </c>
      <c r="B58" s="245"/>
      <c r="C58" s="245"/>
      <c r="D58" s="245"/>
      <c r="E58" s="245"/>
      <c r="F58" s="245"/>
      <c r="G58" s="245"/>
      <c r="H58" s="245"/>
      <c r="I58" s="245"/>
      <c r="J58" s="245"/>
      <c r="K58" s="245"/>
      <c r="L58" s="246"/>
    </row>
    <row r="59" spans="1:12" ht="15.75" x14ac:dyDescent="0.25">
      <c r="A59" s="244" t="s">
        <v>300</v>
      </c>
      <c r="B59" s="245"/>
      <c r="C59" s="245"/>
      <c r="D59" s="245"/>
      <c r="E59" s="245"/>
      <c r="F59" s="245"/>
      <c r="G59" s="245"/>
      <c r="H59" s="245"/>
      <c r="I59" s="245"/>
      <c r="J59" s="245"/>
      <c r="K59" s="245"/>
      <c r="L59" s="246"/>
    </row>
    <row r="60" spans="1:12" ht="9" customHeight="1" x14ac:dyDescent="0.25">
      <c r="A60" s="198"/>
      <c r="B60" s="199"/>
      <c r="C60" s="199"/>
      <c r="D60" s="199"/>
      <c r="E60" s="199"/>
      <c r="F60" s="199"/>
      <c r="G60" s="199"/>
      <c r="H60" s="199"/>
      <c r="I60" s="199"/>
      <c r="J60" s="199"/>
      <c r="K60" s="199"/>
      <c r="L60" s="200"/>
    </row>
    <row r="61" spans="1:12" ht="15.75" x14ac:dyDescent="0.25">
      <c r="A61" s="244" t="s">
        <v>177</v>
      </c>
      <c r="B61" s="245"/>
      <c r="C61" s="245"/>
      <c r="D61" s="245"/>
      <c r="E61" s="245"/>
      <c r="F61" s="245"/>
      <c r="G61" s="245"/>
      <c r="H61" s="245"/>
      <c r="I61" s="245"/>
      <c r="J61" s="245"/>
      <c r="K61" s="245"/>
      <c r="L61" s="246"/>
    </row>
    <row r="62" spans="1:12" ht="15.75" x14ac:dyDescent="0.25">
      <c r="A62" s="244" t="s">
        <v>178</v>
      </c>
      <c r="B62" s="245"/>
      <c r="C62" s="245"/>
      <c r="D62" s="245"/>
      <c r="E62" s="245"/>
      <c r="F62" s="245"/>
      <c r="G62" s="245"/>
      <c r="H62" s="245"/>
      <c r="I62" s="245"/>
      <c r="J62" s="245"/>
      <c r="K62" s="245"/>
      <c r="L62" s="246"/>
    </row>
    <row r="63" spans="1:12" ht="7.5" customHeight="1" x14ac:dyDescent="0.25">
      <c r="A63" s="198"/>
      <c r="B63" s="199"/>
      <c r="C63" s="199"/>
      <c r="D63" s="199"/>
      <c r="E63" s="199"/>
      <c r="F63" s="199"/>
      <c r="G63" s="199"/>
      <c r="H63" s="199"/>
      <c r="I63" s="199"/>
      <c r="J63" s="199"/>
      <c r="K63" s="199"/>
      <c r="L63" s="200"/>
    </row>
    <row r="64" spans="1:12" ht="15.75" x14ac:dyDescent="0.25">
      <c r="A64" s="244" t="s">
        <v>313</v>
      </c>
      <c r="B64" s="245"/>
      <c r="C64" s="245"/>
      <c r="D64" s="245"/>
      <c r="E64" s="245"/>
      <c r="F64" s="245"/>
      <c r="G64" s="245"/>
      <c r="H64" s="245"/>
      <c r="I64" s="245"/>
      <c r="J64" s="245"/>
      <c r="K64" s="245"/>
      <c r="L64" s="246"/>
    </row>
    <row r="65" spans="1:12" ht="15.75" x14ac:dyDescent="0.25">
      <c r="A65" s="244" t="s">
        <v>326</v>
      </c>
      <c r="B65" s="245"/>
      <c r="C65" s="245"/>
      <c r="D65" s="245"/>
      <c r="E65" s="245"/>
      <c r="F65" s="245"/>
      <c r="G65" s="245"/>
      <c r="H65" s="245"/>
      <c r="I65" s="245"/>
      <c r="J65" s="245"/>
      <c r="K65" s="245"/>
      <c r="L65" s="246"/>
    </row>
    <row r="66" spans="1:12" ht="9" customHeight="1" x14ac:dyDescent="0.25">
      <c r="A66" s="198"/>
      <c r="B66" s="199"/>
      <c r="C66" s="199"/>
      <c r="D66" s="199"/>
      <c r="E66" s="199"/>
      <c r="F66" s="199"/>
      <c r="G66" s="199"/>
      <c r="H66" s="199"/>
      <c r="I66" s="199"/>
      <c r="J66" s="199"/>
      <c r="K66" s="199"/>
      <c r="L66" s="200"/>
    </row>
    <row r="67" spans="1:12" ht="15.75" x14ac:dyDescent="0.25">
      <c r="A67" s="253" t="s">
        <v>179</v>
      </c>
      <c r="B67" s="269"/>
      <c r="C67" s="269"/>
      <c r="D67" s="269"/>
      <c r="E67" s="269"/>
      <c r="F67" s="269"/>
      <c r="G67" s="269"/>
      <c r="H67" s="269"/>
      <c r="I67" s="269"/>
      <c r="J67" s="269"/>
      <c r="K67" s="269"/>
      <c r="L67" s="270"/>
    </row>
    <row r="68" spans="1:12" ht="15.75" x14ac:dyDescent="0.25">
      <c r="A68" s="253" t="s">
        <v>327</v>
      </c>
      <c r="B68" s="269"/>
      <c r="C68" s="269"/>
      <c r="D68" s="269"/>
      <c r="E68" s="269"/>
      <c r="F68" s="269"/>
      <c r="G68" s="269"/>
      <c r="H68" s="269"/>
      <c r="I68" s="269"/>
      <c r="J68" s="269"/>
      <c r="K68" s="269"/>
      <c r="L68" s="270"/>
    </row>
    <row r="69" spans="1:12" ht="15.75" x14ac:dyDescent="0.25">
      <c r="A69" s="253" t="s">
        <v>328</v>
      </c>
      <c r="B69" s="269"/>
      <c r="C69" s="269"/>
      <c r="D69" s="269"/>
      <c r="E69" s="269"/>
      <c r="F69" s="269"/>
      <c r="G69" s="269"/>
      <c r="H69" s="269"/>
      <c r="I69" s="269"/>
      <c r="J69" s="269"/>
      <c r="K69" s="269"/>
      <c r="L69" s="270"/>
    </row>
    <row r="70" spans="1:12" ht="24" customHeight="1" x14ac:dyDescent="0.25">
      <c r="A70" s="253" t="s">
        <v>331</v>
      </c>
      <c r="B70" s="245"/>
      <c r="C70" s="245"/>
      <c r="D70" s="245"/>
      <c r="E70" s="245"/>
      <c r="F70" s="245"/>
      <c r="G70" s="245"/>
      <c r="H70" s="245"/>
      <c r="I70" s="245"/>
      <c r="J70" s="245"/>
      <c r="K70" s="245"/>
      <c r="L70" s="246"/>
    </row>
    <row r="71" spans="1:12" ht="19.5" customHeight="1" x14ac:dyDescent="0.25">
      <c r="A71" s="215" t="s">
        <v>332</v>
      </c>
      <c r="B71" s="141"/>
      <c r="C71" s="201"/>
      <c r="D71" s="201"/>
      <c r="E71" s="201"/>
      <c r="F71" s="201"/>
      <c r="G71" s="201"/>
      <c r="H71" s="201"/>
      <c r="I71" s="201"/>
      <c r="J71" s="201"/>
      <c r="K71" s="201"/>
      <c r="L71" s="202"/>
    </row>
    <row r="72" spans="1:12" ht="15.75" customHeight="1" thickBot="1" x14ac:dyDescent="0.3">
      <c r="A72" s="140"/>
      <c r="B72" s="141"/>
      <c r="C72" s="201"/>
      <c r="D72" s="201"/>
      <c r="E72" s="201"/>
      <c r="F72" s="201"/>
      <c r="G72" s="201"/>
      <c r="H72" s="201"/>
      <c r="I72" s="201"/>
      <c r="J72" s="201"/>
      <c r="K72" s="201"/>
      <c r="L72" s="202"/>
    </row>
    <row r="73" spans="1:12" x14ac:dyDescent="0.25">
      <c r="A73" s="254" t="s">
        <v>94</v>
      </c>
      <c r="B73" s="255"/>
      <c r="C73" s="255"/>
      <c r="D73" s="255"/>
      <c r="E73" s="255"/>
      <c r="F73" s="255"/>
      <c r="G73" s="255"/>
      <c r="H73" s="255"/>
      <c r="I73" s="255"/>
      <c r="J73" s="260" t="s">
        <v>182</v>
      </c>
      <c r="K73" s="261"/>
      <c r="L73" s="262"/>
    </row>
    <row r="74" spans="1:12" x14ac:dyDescent="0.25">
      <c r="A74" s="256"/>
      <c r="B74" s="257"/>
      <c r="C74" s="257"/>
      <c r="D74" s="257"/>
      <c r="E74" s="257"/>
      <c r="F74" s="257"/>
      <c r="G74" s="257"/>
      <c r="H74" s="257"/>
      <c r="I74" s="257"/>
      <c r="J74" s="263"/>
      <c r="K74" s="264"/>
      <c r="L74" s="265"/>
    </row>
    <row r="75" spans="1:12" ht="15.75" thickBot="1" x14ac:dyDescent="0.3">
      <c r="A75" s="258"/>
      <c r="B75" s="259"/>
      <c r="C75" s="259"/>
      <c r="D75" s="259"/>
      <c r="E75" s="259"/>
      <c r="F75" s="259"/>
      <c r="G75" s="259"/>
      <c r="H75" s="259"/>
      <c r="I75" s="259"/>
      <c r="J75" s="266"/>
      <c r="K75" s="267"/>
      <c r="L75" s="268"/>
    </row>
    <row r="76" spans="1:12" ht="29.25" customHeight="1" x14ac:dyDescent="0.25">
      <c r="A76" s="244"/>
      <c r="B76" s="245"/>
      <c r="C76" s="245"/>
      <c r="D76" s="245"/>
      <c r="E76" s="245"/>
      <c r="F76" s="245"/>
      <c r="G76" s="245"/>
      <c r="H76" s="245"/>
      <c r="I76" s="245"/>
      <c r="J76" s="245"/>
      <c r="K76" s="245"/>
      <c r="L76" s="246"/>
    </row>
    <row r="77" spans="1:12" ht="17.25" x14ac:dyDescent="0.3">
      <c r="A77" s="250" t="s">
        <v>322</v>
      </c>
      <c r="B77" s="251"/>
      <c r="C77" s="251"/>
      <c r="D77" s="251"/>
      <c r="E77" s="251"/>
      <c r="F77" s="251"/>
      <c r="G77" s="251"/>
      <c r="H77" s="251"/>
      <c r="I77" s="251"/>
      <c r="J77" s="251"/>
      <c r="K77" s="251"/>
      <c r="L77" s="252"/>
    </row>
    <row r="78" spans="1:12" ht="15.75" x14ac:dyDescent="0.25">
      <c r="A78" s="198"/>
      <c r="B78" s="199"/>
      <c r="C78" s="199"/>
      <c r="D78" s="199"/>
      <c r="E78" s="199"/>
      <c r="F78" s="199"/>
      <c r="G78" s="199"/>
      <c r="H78" s="199"/>
      <c r="I78" s="199"/>
      <c r="J78" s="199"/>
      <c r="K78" s="199"/>
      <c r="L78" s="200"/>
    </row>
    <row r="79" spans="1:12" ht="15.75" x14ac:dyDescent="0.25">
      <c r="A79" s="244" t="s">
        <v>336</v>
      </c>
      <c r="B79" s="245"/>
      <c r="C79" s="245"/>
      <c r="D79" s="245"/>
      <c r="E79" s="245"/>
      <c r="F79" s="245"/>
      <c r="G79" s="245"/>
      <c r="H79" s="245"/>
      <c r="I79" s="245"/>
      <c r="J79" s="245"/>
      <c r="K79" s="245"/>
      <c r="L79" s="246"/>
    </row>
    <row r="80" spans="1:12" ht="15.75" x14ac:dyDescent="0.25">
      <c r="A80" s="244" t="s">
        <v>323</v>
      </c>
      <c r="B80" s="245"/>
      <c r="C80" s="245"/>
      <c r="D80" s="245"/>
      <c r="E80" s="245"/>
      <c r="F80" s="245"/>
      <c r="G80" s="245"/>
      <c r="H80" s="245"/>
      <c r="I80" s="245"/>
      <c r="J80" s="245"/>
      <c r="K80" s="245"/>
      <c r="L80" s="246"/>
    </row>
    <row r="81" spans="1:12" ht="15.75" x14ac:dyDescent="0.25">
      <c r="A81" s="198" t="s">
        <v>337</v>
      </c>
      <c r="B81" s="199"/>
      <c r="C81" s="199"/>
      <c r="D81" s="199"/>
      <c r="E81" s="199"/>
      <c r="F81" s="199"/>
      <c r="G81" s="199"/>
      <c r="H81" s="199"/>
      <c r="I81" s="199"/>
      <c r="J81" s="199"/>
      <c r="K81" s="199"/>
      <c r="L81" s="200"/>
    </row>
    <row r="82" spans="1:12" ht="15.75" x14ac:dyDescent="0.25">
      <c r="A82" s="244" t="s">
        <v>329</v>
      </c>
      <c r="B82" s="245"/>
      <c r="C82" s="245"/>
      <c r="D82" s="245"/>
      <c r="E82" s="245"/>
      <c r="F82" s="245"/>
      <c r="G82" s="245"/>
      <c r="H82" s="245"/>
      <c r="I82" s="245"/>
      <c r="J82" s="245"/>
      <c r="K82" s="245"/>
      <c r="L82" s="246"/>
    </row>
    <row r="83" spans="1:12" ht="6.75" customHeight="1" x14ac:dyDescent="0.25">
      <c r="A83" s="244"/>
      <c r="B83" s="245"/>
      <c r="C83" s="245"/>
      <c r="D83" s="245"/>
      <c r="E83" s="245"/>
      <c r="F83" s="245"/>
      <c r="G83" s="245"/>
      <c r="H83" s="245"/>
      <c r="I83" s="245"/>
      <c r="J83" s="245"/>
      <c r="K83" s="245"/>
      <c r="L83" s="246"/>
    </row>
    <row r="84" spans="1:12" ht="15.75" x14ac:dyDescent="0.25">
      <c r="A84" s="198" t="s">
        <v>330</v>
      </c>
      <c r="B84" s="199"/>
      <c r="C84" s="199"/>
      <c r="D84" s="199"/>
      <c r="E84" s="199"/>
      <c r="F84" s="199"/>
      <c r="G84" s="199"/>
      <c r="H84" s="199"/>
      <c r="I84" s="199"/>
      <c r="J84" s="199"/>
      <c r="K84" s="199"/>
      <c r="L84" s="200"/>
    </row>
    <row r="85" spans="1:12" ht="8.25" customHeight="1" x14ac:dyDescent="0.25">
      <c r="A85" s="244"/>
      <c r="B85" s="245"/>
      <c r="C85" s="245"/>
      <c r="D85" s="245"/>
      <c r="E85" s="245"/>
      <c r="F85" s="245"/>
      <c r="G85" s="245"/>
      <c r="H85" s="245"/>
      <c r="I85" s="245"/>
      <c r="J85" s="245"/>
      <c r="K85" s="245"/>
      <c r="L85" s="246"/>
    </row>
    <row r="86" spans="1:12" ht="15.75" x14ac:dyDescent="0.25">
      <c r="A86" s="244" t="s">
        <v>338</v>
      </c>
      <c r="B86" s="245"/>
      <c r="C86" s="245"/>
      <c r="D86" s="245"/>
      <c r="E86" s="245"/>
      <c r="F86" s="245"/>
      <c r="G86" s="245"/>
      <c r="H86" s="245"/>
      <c r="I86" s="245"/>
      <c r="J86" s="245"/>
      <c r="K86" s="245"/>
      <c r="L86" s="246"/>
    </row>
    <row r="87" spans="1:12" ht="12" customHeight="1" x14ac:dyDescent="0.25">
      <c r="A87" s="244"/>
      <c r="B87" s="245"/>
      <c r="C87" s="245"/>
      <c r="D87" s="245"/>
      <c r="E87" s="245"/>
      <c r="F87" s="245"/>
      <c r="G87" s="245"/>
      <c r="H87" s="245"/>
      <c r="I87" s="245"/>
      <c r="J87" s="245"/>
      <c r="K87" s="245"/>
      <c r="L87" s="246"/>
    </row>
    <row r="88" spans="1:12" ht="15.75" hidden="1" x14ac:dyDescent="0.25">
      <c r="A88" s="244"/>
      <c r="B88" s="245"/>
      <c r="C88" s="245"/>
      <c r="D88" s="245"/>
      <c r="E88" s="245"/>
      <c r="F88" s="245"/>
      <c r="G88" s="245"/>
      <c r="H88" s="245"/>
      <c r="I88" s="245"/>
      <c r="J88" s="245"/>
      <c r="K88" s="245"/>
      <c r="L88" s="246"/>
    </row>
    <row r="89" spans="1:12" ht="17.25" x14ac:dyDescent="0.3">
      <c r="A89" s="250" t="s">
        <v>324</v>
      </c>
      <c r="B89" s="251"/>
      <c r="C89" s="251"/>
      <c r="D89" s="251"/>
      <c r="E89" s="251"/>
      <c r="F89" s="251"/>
      <c r="G89" s="251"/>
      <c r="H89" s="251"/>
      <c r="I89" s="251"/>
      <c r="J89" s="251"/>
      <c r="K89" s="251"/>
      <c r="L89" s="252"/>
    </row>
    <row r="90" spans="1:12" ht="15.75" x14ac:dyDescent="0.25">
      <c r="A90" s="198"/>
      <c r="B90" s="199"/>
      <c r="C90" s="199"/>
      <c r="D90" s="199"/>
      <c r="E90" s="199"/>
      <c r="F90" s="199"/>
      <c r="G90" s="199"/>
      <c r="H90" s="199"/>
      <c r="I90" s="199"/>
      <c r="J90" s="199"/>
      <c r="K90" s="199"/>
      <c r="L90" s="200"/>
    </row>
    <row r="91" spans="1:12" ht="15.75" x14ac:dyDescent="0.25">
      <c r="A91" s="244" t="s">
        <v>339</v>
      </c>
      <c r="B91" s="245"/>
      <c r="C91" s="245"/>
      <c r="D91" s="245"/>
      <c r="E91" s="245"/>
      <c r="F91" s="245"/>
      <c r="G91" s="245"/>
      <c r="H91" s="245"/>
      <c r="I91" s="245"/>
      <c r="J91" s="245"/>
      <c r="K91" s="245"/>
      <c r="L91" s="246"/>
    </row>
    <row r="92" spans="1:12" ht="15.75" x14ac:dyDescent="0.25">
      <c r="A92" s="244" t="s">
        <v>335</v>
      </c>
      <c r="B92" s="245"/>
      <c r="C92" s="245"/>
      <c r="D92" s="245"/>
      <c r="E92" s="245"/>
      <c r="F92" s="245"/>
      <c r="G92" s="245"/>
      <c r="H92" s="245"/>
      <c r="I92" s="245"/>
      <c r="J92" s="245"/>
      <c r="K92" s="245"/>
      <c r="L92" s="246"/>
    </row>
    <row r="93" spans="1:12" ht="15.75" x14ac:dyDescent="0.25">
      <c r="A93" s="198" t="s">
        <v>340</v>
      </c>
      <c r="B93" s="199"/>
      <c r="C93" s="199"/>
      <c r="D93" s="199"/>
      <c r="E93" s="199"/>
      <c r="F93" s="199"/>
      <c r="G93" s="199"/>
      <c r="H93" s="199"/>
      <c r="I93" s="199"/>
      <c r="J93" s="199"/>
      <c r="K93" s="199"/>
      <c r="L93" s="200"/>
    </row>
    <row r="94" spans="1:12" ht="15.75" x14ac:dyDescent="0.25">
      <c r="A94" s="244" t="s">
        <v>334</v>
      </c>
      <c r="B94" s="245"/>
      <c r="C94" s="245"/>
      <c r="D94" s="245"/>
      <c r="E94" s="245"/>
      <c r="F94" s="245"/>
      <c r="G94" s="245"/>
      <c r="H94" s="245"/>
      <c r="I94" s="245"/>
      <c r="J94" s="245"/>
      <c r="K94" s="245"/>
      <c r="L94" s="246"/>
    </row>
    <row r="95" spans="1:12" ht="15.75" x14ac:dyDescent="0.25">
      <c r="A95" s="244" t="s">
        <v>325</v>
      </c>
      <c r="B95" s="245"/>
      <c r="C95" s="245"/>
      <c r="D95" s="245"/>
      <c r="E95" s="245"/>
      <c r="F95" s="245"/>
      <c r="G95" s="245"/>
      <c r="H95" s="245"/>
      <c r="I95" s="245"/>
      <c r="J95" s="245"/>
      <c r="K95" s="245"/>
      <c r="L95" s="246"/>
    </row>
    <row r="96" spans="1:12" ht="15.75" x14ac:dyDescent="0.25">
      <c r="A96" s="198"/>
      <c r="B96" s="199"/>
      <c r="C96" s="199"/>
      <c r="D96" s="199"/>
      <c r="E96" s="199"/>
      <c r="F96" s="199"/>
      <c r="G96" s="199"/>
      <c r="H96" s="199"/>
      <c r="I96" s="199"/>
      <c r="J96" s="199"/>
      <c r="K96" s="199"/>
      <c r="L96" s="200"/>
    </row>
    <row r="97" spans="1:12" ht="15.75" x14ac:dyDescent="0.25">
      <c r="A97" s="244"/>
      <c r="B97" s="245"/>
      <c r="C97" s="245"/>
      <c r="D97" s="245"/>
      <c r="E97" s="245"/>
      <c r="F97" s="245"/>
      <c r="G97" s="245"/>
      <c r="H97" s="245"/>
      <c r="I97" s="245"/>
      <c r="J97" s="245"/>
      <c r="K97" s="245"/>
      <c r="L97" s="246"/>
    </row>
    <row r="98" spans="1:12" ht="15.75" x14ac:dyDescent="0.25">
      <c r="A98" s="244"/>
      <c r="B98" s="245"/>
      <c r="C98" s="245"/>
      <c r="D98" s="245"/>
      <c r="E98" s="245"/>
      <c r="F98" s="245"/>
      <c r="G98" s="245"/>
      <c r="H98" s="245"/>
      <c r="I98" s="245"/>
      <c r="J98" s="245"/>
      <c r="K98" s="245"/>
      <c r="L98" s="246"/>
    </row>
    <row r="99" spans="1:12" ht="16.5" thickBot="1" x14ac:dyDescent="0.3">
      <c r="A99" s="247"/>
      <c r="B99" s="248"/>
      <c r="C99" s="248"/>
      <c r="D99" s="248"/>
      <c r="E99" s="248"/>
      <c r="F99" s="248"/>
      <c r="G99" s="248"/>
      <c r="H99" s="248"/>
      <c r="I99" s="248"/>
      <c r="J99" s="248"/>
      <c r="K99" s="248"/>
      <c r="L99" s="249"/>
    </row>
  </sheetData>
  <sheetProtection password="CC2D" sheet="1" objects="1" scenarios="1"/>
  <mergeCells count="77">
    <mergeCell ref="A17:L17"/>
    <mergeCell ref="A1:L1"/>
    <mergeCell ref="A2:L2"/>
    <mergeCell ref="A3:L3"/>
    <mergeCell ref="A4:L4"/>
    <mergeCell ref="A5:L5"/>
    <mergeCell ref="A11:L11"/>
    <mergeCell ref="A12:L12"/>
    <mergeCell ref="A13:L13"/>
    <mergeCell ref="A14:L14"/>
    <mergeCell ref="A15:L15"/>
    <mergeCell ref="H16:L16"/>
    <mergeCell ref="A29:L29"/>
    <mergeCell ref="H18:L18"/>
    <mergeCell ref="A19:L19"/>
    <mergeCell ref="A20:L20"/>
    <mergeCell ref="A21:L21"/>
    <mergeCell ref="A22:L22"/>
    <mergeCell ref="H23:L23"/>
    <mergeCell ref="A24:L24"/>
    <mergeCell ref="A25:L25"/>
    <mergeCell ref="H26:L26"/>
    <mergeCell ref="A27:L27"/>
    <mergeCell ref="A28:L28"/>
    <mergeCell ref="A30:L30"/>
    <mergeCell ref="A31:L31"/>
    <mergeCell ref="A32:L32"/>
    <mergeCell ref="C33:J33"/>
    <mergeCell ref="A35:A37"/>
    <mergeCell ref="B35:B37"/>
    <mergeCell ref="C35:C37"/>
    <mergeCell ref="D35:H35"/>
    <mergeCell ref="I35:K35"/>
    <mergeCell ref="D36:D37"/>
    <mergeCell ref="A55:L55"/>
    <mergeCell ref="E36:E37"/>
    <mergeCell ref="F36:F37"/>
    <mergeCell ref="G36:G37"/>
    <mergeCell ref="H36:H37"/>
    <mergeCell ref="I36:I37"/>
    <mergeCell ref="J36:J37"/>
    <mergeCell ref="K36:K37"/>
    <mergeCell ref="C38:C39"/>
    <mergeCell ref="C49:C50"/>
    <mergeCell ref="A53:L53"/>
    <mergeCell ref="A54:L54"/>
    <mergeCell ref="A57:L57"/>
    <mergeCell ref="A58:L58"/>
    <mergeCell ref="A59:L59"/>
    <mergeCell ref="A61:L61"/>
    <mergeCell ref="A62:L62"/>
    <mergeCell ref="A70:L70"/>
    <mergeCell ref="A73:I75"/>
    <mergeCell ref="J73:L75"/>
    <mergeCell ref="A64:L64"/>
    <mergeCell ref="A65:L65"/>
    <mergeCell ref="A67:L67"/>
    <mergeCell ref="A68:L68"/>
    <mergeCell ref="A69:L69"/>
    <mergeCell ref="A76:L76"/>
    <mergeCell ref="A77:L77"/>
    <mergeCell ref="A79:L79"/>
    <mergeCell ref="A80:L80"/>
    <mergeCell ref="A82:L82"/>
    <mergeCell ref="A83:L83"/>
    <mergeCell ref="A85:L85"/>
    <mergeCell ref="A86:L86"/>
    <mergeCell ref="A87:L87"/>
    <mergeCell ref="A88:L88"/>
    <mergeCell ref="A97:L97"/>
    <mergeCell ref="A98:L98"/>
    <mergeCell ref="A99:L99"/>
    <mergeCell ref="A89:L89"/>
    <mergeCell ref="A91:L91"/>
    <mergeCell ref="A92:L92"/>
    <mergeCell ref="A94:L94"/>
    <mergeCell ref="A95:L95"/>
  </mergeCells>
  <conditionalFormatting sqref="B38:B51">
    <cfRule type="cellIs" dxfId="6" priority="4" stopIfTrue="1" operator="between">
      <formula>0.1</formula>
      <formula>99999999999</formula>
    </cfRule>
  </conditionalFormatting>
  <conditionalFormatting sqref="D40:E40 G40:K40 D38:K39 D41:K51">
    <cfRule type="expression" dxfId="5" priority="3" stopIfTrue="1">
      <formula>MOD(ROW(),2)=0</formula>
    </cfRule>
  </conditionalFormatting>
  <hyperlinks>
    <hyperlink ref="A5:L5" r:id="rId1" display="http:/www.integrationweb.net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16"/>
  <sheetViews>
    <sheetView showGridLines="0" workbookViewId="0">
      <selection activeCell="D73" sqref="D73"/>
    </sheetView>
  </sheetViews>
  <sheetFormatPr baseColWidth="10" defaultRowHeight="15" x14ac:dyDescent="0.25"/>
  <cols>
    <col min="1" max="1" width="12.5703125" style="36" bestFit="1" customWidth="1"/>
    <col min="2" max="2" width="13.28515625" style="36" bestFit="1" customWidth="1"/>
    <col min="3" max="3" width="21.5703125" style="36" bestFit="1" customWidth="1"/>
    <col min="4" max="4" width="7.85546875" style="36" bestFit="1" customWidth="1"/>
    <col min="5" max="5" width="15.28515625" style="36" bestFit="1" customWidth="1"/>
    <col min="6" max="6" width="7.5703125" style="36" bestFit="1" customWidth="1"/>
    <col min="7" max="8" width="7.28515625" style="36" bestFit="1" customWidth="1"/>
    <col min="9" max="9" width="19.42578125" style="36" bestFit="1" customWidth="1"/>
    <col min="10" max="10" width="14.7109375" style="36" bestFit="1" customWidth="1"/>
    <col min="11" max="11" width="9.28515625" style="36" bestFit="1" customWidth="1"/>
    <col min="12" max="12" width="20.5703125" style="36" customWidth="1"/>
    <col min="13" max="13" width="7.140625" style="36" customWidth="1"/>
    <col min="14" max="14" width="12.140625" style="36" bestFit="1" customWidth="1"/>
    <col min="15" max="16" width="7.42578125" style="36" bestFit="1" customWidth="1"/>
    <col min="17" max="17" width="10.85546875" style="36" bestFit="1" customWidth="1"/>
    <col min="18" max="18" width="7.28515625" style="36" bestFit="1" customWidth="1"/>
    <col min="19" max="19" width="7.28515625" style="36" customWidth="1"/>
    <col min="20" max="20" width="7.28515625" style="36" bestFit="1" customWidth="1"/>
    <col min="21" max="21" width="9" style="36" customWidth="1"/>
    <col min="22" max="22" width="8.5703125" style="36" bestFit="1" customWidth="1"/>
    <col min="23" max="23" width="11.28515625" style="36" bestFit="1" customWidth="1"/>
    <col min="24" max="24" width="11.28515625" style="36" customWidth="1"/>
    <col min="25" max="25" width="12.140625" style="36" bestFit="1" customWidth="1"/>
    <col min="26" max="26" width="7.28515625" style="36" bestFit="1" customWidth="1"/>
    <col min="27" max="27" width="6.7109375" style="36" bestFit="1" customWidth="1"/>
    <col min="28" max="28" width="7.5703125" style="36" bestFit="1" customWidth="1"/>
    <col min="29" max="16384" width="11.42578125" style="36"/>
  </cols>
  <sheetData>
    <row r="1" spans="1:39" ht="21.75" thickBot="1" x14ac:dyDescent="0.4">
      <c r="A1" s="365" t="s">
        <v>27</v>
      </c>
      <c r="B1" s="366"/>
      <c r="C1" s="366"/>
      <c r="D1" s="86"/>
      <c r="E1" s="364" t="s">
        <v>111</v>
      </c>
      <c r="F1" s="364"/>
      <c r="G1" s="364"/>
      <c r="H1" s="364"/>
      <c r="I1" s="364"/>
      <c r="J1" s="364"/>
      <c r="K1" s="364"/>
      <c r="L1" s="364"/>
      <c r="M1" s="428" t="s">
        <v>301</v>
      </c>
      <c r="N1" s="429"/>
      <c r="O1" s="429"/>
      <c r="P1" s="429"/>
      <c r="Q1" s="429"/>
      <c r="R1" s="429"/>
      <c r="S1" s="429"/>
      <c r="T1" s="429"/>
      <c r="U1" s="429"/>
      <c r="V1" s="429"/>
      <c r="W1" s="429"/>
      <c r="X1" s="430"/>
      <c r="Y1" s="37"/>
      <c r="Z1" s="37"/>
      <c r="AA1" s="37"/>
      <c r="AB1" s="37"/>
      <c r="AC1" s="37"/>
      <c r="AD1" s="37"/>
      <c r="AE1" s="37"/>
      <c r="AF1" s="35"/>
      <c r="AG1" s="35"/>
      <c r="AH1" s="35"/>
      <c r="AI1" s="35"/>
      <c r="AJ1" s="35"/>
      <c r="AK1" s="35"/>
      <c r="AL1" s="35"/>
      <c r="AM1" s="35"/>
    </row>
    <row r="2" spans="1:39" s="40" customFormat="1" ht="21" x14ac:dyDescent="0.35">
      <c r="A2" s="75"/>
      <c r="B2" s="76"/>
      <c r="C2" s="76"/>
      <c r="D2" s="85" t="s">
        <v>270</v>
      </c>
      <c r="E2" s="214" t="s">
        <v>321</v>
      </c>
      <c r="F2" s="77"/>
      <c r="G2" s="77"/>
      <c r="H2" s="77"/>
      <c r="I2" s="77"/>
      <c r="J2" s="77"/>
      <c r="K2" s="77"/>
      <c r="L2" s="77"/>
      <c r="M2" s="253" t="s">
        <v>302</v>
      </c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70"/>
      <c r="Y2" s="38"/>
      <c r="Z2" s="38"/>
      <c r="AA2" s="38"/>
      <c r="AB2" s="38"/>
      <c r="AC2" s="38"/>
      <c r="AD2" s="38"/>
      <c r="AE2" s="38"/>
      <c r="AF2" s="39"/>
      <c r="AG2" s="39"/>
      <c r="AH2" s="39"/>
      <c r="AI2" s="39"/>
      <c r="AJ2" s="39"/>
      <c r="AK2" s="39"/>
      <c r="AL2" s="39"/>
      <c r="AM2" s="39"/>
    </row>
    <row r="3" spans="1:39" s="40" customFormat="1" ht="20.100000000000001" customHeight="1" x14ac:dyDescent="0.25">
      <c r="A3" s="164"/>
      <c r="B3" s="359" t="s">
        <v>114</v>
      </c>
      <c r="C3" s="359"/>
      <c r="D3" s="85">
        <v>100</v>
      </c>
      <c r="E3" s="345" t="s">
        <v>145</v>
      </c>
      <c r="F3" s="345"/>
      <c r="G3" s="345"/>
      <c r="H3" s="345"/>
      <c r="I3" s="345"/>
      <c r="J3" s="345"/>
      <c r="K3" s="345"/>
      <c r="L3" s="345"/>
      <c r="M3" s="253" t="s">
        <v>303</v>
      </c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70"/>
      <c r="Y3" s="38"/>
      <c r="Z3" s="38"/>
      <c r="AA3" s="38"/>
      <c r="AB3" s="38"/>
      <c r="AC3" s="38"/>
      <c r="AD3" s="38"/>
      <c r="AE3" s="38"/>
      <c r="AF3" s="39"/>
      <c r="AG3" s="39"/>
      <c r="AH3" s="39"/>
      <c r="AI3" s="39"/>
      <c r="AJ3" s="39"/>
      <c r="AK3" s="39"/>
      <c r="AL3" s="39"/>
      <c r="AM3" s="39"/>
    </row>
    <row r="4" spans="1:39" s="40" customFormat="1" ht="20.100000000000001" customHeight="1" x14ac:dyDescent="0.25">
      <c r="A4" s="358" t="s">
        <v>81</v>
      </c>
      <c r="B4" s="359"/>
      <c r="C4" s="359"/>
      <c r="D4" s="85">
        <v>4</v>
      </c>
      <c r="E4" s="345" t="s">
        <v>30</v>
      </c>
      <c r="F4" s="345"/>
      <c r="G4" s="345"/>
      <c r="H4" s="345"/>
      <c r="I4" s="345"/>
      <c r="J4" s="345"/>
      <c r="K4" s="345"/>
      <c r="L4" s="345"/>
      <c r="M4" s="191" t="s">
        <v>307</v>
      </c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3"/>
      <c r="Y4" s="38"/>
      <c r="Z4" s="38"/>
      <c r="AA4" s="38"/>
      <c r="AB4" s="38"/>
      <c r="AC4" s="38"/>
      <c r="AD4" s="38"/>
      <c r="AE4" s="38"/>
      <c r="AF4" s="39"/>
      <c r="AG4" s="39"/>
      <c r="AH4" s="39"/>
      <c r="AI4" s="39"/>
      <c r="AJ4" s="39"/>
      <c r="AK4" s="39"/>
      <c r="AL4" s="39"/>
      <c r="AM4" s="39"/>
    </row>
    <row r="5" spans="1:39" s="40" customFormat="1" ht="20.100000000000001" customHeight="1" x14ac:dyDescent="0.25">
      <c r="A5" s="358" t="s">
        <v>82</v>
      </c>
      <c r="B5" s="359"/>
      <c r="C5" s="359"/>
      <c r="D5" s="85"/>
      <c r="E5" s="362" t="s">
        <v>148</v>
      </c>
      <c r="F5" s="362"/>
      <c r="G5" s="362"/>
      <c r="H5" s="362"/>
      <c r="I5" s="362"/>
      <c r="J5" s="362"/>
      <c r="K5" s="362"/>
      <c r="L5" s="362"/>
      <c r="M5" s="164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6"/>
      <c r="Y5" s="38"/>
      <c r="Z5" s="38"/>
      <c r="AA5" s="38"/>
      <c r="AB5" s="38"/>
      <c r="AC5" s="38"/>
      <c r="AD5" s="38"/>
      <c r="AE5" s="38"/>
      <c r="AF5" s="39"/>
      <c r="AG5" s="39"/>
      <c r="AH5" s="39"/>
      <c r="AI5" s="39"/>
      <c r="AJ5" s="39"/>
      <c r="AK5" s="39"/>
      <c r="AL5" s="39"/>
      <c r="AM5" s="39"/>
    </row>
    <row r="6" spans="1:39" s="40" customFormat="1" ht="16.5" customHeight="1" x14ac:dyDescent="0.25">
      <c r="A6" s="78"/>
      <c r="B6" s="398"/>
      <c r="C6" s="398"/>
      <c r="D6" s="79"/>
      <c r="E6" s="392" t="s">
        <v>31</v>
      </c>
      <c r="F6" s="392"/>
      <c r="G6" s="392"/>
      <c r="H6" s="392"/>
      <c r="I6" s="392"/>
      <c r="J6" s="392"/>
      <c r="K6" s="392"/>
      <c r="L6" s="392"/>
      <c r="M6" s="191" t="s">
        <v>304</v>
      </c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3"/>
      <c r="Y6" s="38"/>
      <c r="Z6" s="38"/>
      <c r="AA6" s="38"/>
      <c r="AB6" s="38"/>
      <c r="AC6" s="38"/>
      <c r="AD6" s="38"/>
      <c r="AE6" s="38"/>
      <c r="AF6" s="39"/>
      <c r="AG6" s="39"/>
      <c r="AH6" s="39"/>
      <c r="AI6" s="39"/>
      <c r="AJ6" s="39"/>
      <c r="AK6" s="39"/>
      <c r="AL6" s="39"/>
      <c r="AM6" s="39"/>
    </row>
    <row r="7" spans="1:39" s="40" customFormat="1" ht="21.75" customHeight="1" x14ac:dyDescent="0.25">
      <c r="A7" s="80"/>
      <c r="B7" s="390" t="s">
        <v>83</v>
      </c>
      <c r="C7" s="391"/>
      <c r="D7" s="85"/>
      <c r="E7" s="373" t="s">
        <v>144</v>
      </c>
      <c r="F7" s="374"/>
      <c r="G7" s="374"/>
      <c r="H7" s="374"/>
      <c r="I7" s="374"/>
      <c r="J7" s="374"/>
      <c r="K7" s="374"/>
      <c r="L7" s="374"/>
      <c r="M7" s="164" t="s">
        <v>305</v>
      </c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6"/>
      <c r="Y7" s="38"/>
      <c r="Z7" s="38"/>
      <c r="AA7" s="38"/>
      <c r="AB7" s="38"/>
      <c r="AC7" s="38"/>
      <c r="AD7" s="38"/>
      <c r="AE7" s="38"/>
      <c r="AF7" s="39"/>
      <c r="AG7" s="39"/>
      <c r="AH7" s="39"/>
      <c r="AI7" s="39"/>
      <c r="AJ7" s="39"/>
      <c r="AK7" s="39"/>
      <c r="AL7" s="39"/>
      <c r="AM7" s="39"/>
    </row>
    <row r="8" spans="1:39" s="40" customFormat="1" ht="21.75" customHeight="1" x14ac:dyDescent="0.25">
      <c r="A8" s="164"/>
      <c r="B8" s="359" t="s">
        <v>47</v>
      </c>
      <c r="C8" s="360"/>
      <c r="D8" s="85"/>
      <c r="E8" s="375"/>
      <c r="F8" s="376"/>
      <c r="G8" s="376"/>
      <c r="H8" s="376"/>
      <c r="I8" s="376"/>
      <c r="J8" s="376"/>
      <c r="K8" s="376"/>
      <c r="L8" s="376"/>
      <c r="M8" s="164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6"/>
      <c r="Y8" s="38"/>
      <c r="Z8" s="38"/>
      <c r="AA8" s="38"/>
      <c r="AB8" s="38"/>
      <c r="AC8" s="38"/>
      <c r="AD8" s="38"/>
      <c r="AE8" s="38"/>
      <c r="AF8" s="39"/>
      <c r="AG8" s="39"/>
      <c r="AH8" s="39"/>
      <c r="AI8" s="39"/>
      <c r="AJ8" s="39"/>
      <c r="AK8" s="39"/>
      <c r="AL8" s="39"/>
      <c r="AM8" s="39"/>
    </row>
    <row r="9" spans="1:39" s="40" customFormat="1" ht="19.5" customHeight="1" x14ac:dyDescent="0.25">
      <c r="A9" s="395" t="s">
        <v>26</v>
      </c>
      <c r="B9" s="396"/>
      <c r="C9" s="397"/>
      <c r="D9" s="85"/>
      <c r="E9" s="375"/>
      <c r="F9" s="376"/>
      <c r="G9" s="376"/>
      <c r="H9" s="376"/>
      <c r="I9" s="376"/>
      <c r="J9" s="376"/>
      <c r="K9" s="376"/>
      <c r="L9" s="376"/>
      <c r="M9" s="164" t="s">
        <v>306</v>
      </c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6"/>
      <c r="Y9" s="38"/>
      <c r="Z9" s="38"/>
      <c r="AA9" s="38"/>
      <c r="AB9" s="38"/>
      <c r="AC9" s="38"/>
      <c r="AD9" s="38"/>
      <c r="AE9" s="38"/>
      <c r="AF9" s="39"/>
      <c r="AG9" s="39"/>
      <c r="AH9" s="39"/>
      <c r="AI9" s="39"/>
      <c r="AJ9" s="39"/>
      <c r="AK9" s="39"/>
      <c r="AL9" s="39"/>
      <c r="AM9" s="39"/>
    </row>
    <row r="10" spans="1:39" s="40" customFormat="1" ht="21.75" customHeight="1" thickBot="1" x14ac:dyDescent="0.3">
      <c r="A10" s="431" t="s">
        <v>84</v>
      </c>
      <c r="B10" s="432"/>
      <c r="C10" s="433"/>
      <c r="D10" s="85"/>
      <c r="E10" s="377"/>
      <c r="F10" s="378"/>
      <c r="G10" s="378"/>
      <c r="H10" s="378"/>
      <c r="I10" s="378"/>
      <c r="J10" s="378"/>
      <c r="K10" s="378"/>
      <c r="L10" s="378"/>
      <c r="M10" s="167" t="s">
        <v>308</v>
      </c>
      <c r="N10" s="168"/>
      <c r="O10" s="168"/>
      <c r="P10" s="168"/>
      <c r="Q10" s="168"/>
      <c r="R10" s="168"/>
      <c r="S10" s="168"/>
      <c r="T10" s="168"/>
      <c r="U10" s="168"/>
      <c r="V10" s="168"/>
      <c r="W10" s="168"/>
      <c r="X10" s="169"/>
      <c r="Y10" s="38"/>
      <c r="Z10" s="38"/>
      <c r="AA10" s="38"/>
      <c r="AB10" s="38"/>
      <c r="AC10" s="38"/>
      <c r="AD10" s="38"/>
      <c r="AE10" s="38"/>
      <c r="AF10" s="39"/>
      <c r="AG10" s="39"/>
      <c r="AH10" s="39"/>
      <c r="AI10" s="39"/>
      <c r="AJ10" s="39"/>
      <c r="AK10" s="39"/>
      <c r="AL10" s="39"/>
      <c r="AM10" s="39"/>
    </row>
    <row r="11" spans="1:39" s="40" customFormat="1" ht="20.100000000000001" customHeight="1" x14ac:dyDescent="0.25">
      <c r="A11" s="367" t="s">
        <v>113</v>
      </c>
      <c r="B11" s="368"/>
      <c r="C11" s="369"/>
      <c r="D11" s="85"/>
      <c r="E11" s="370" t="s">
        <v>146</v>
      </c>
      <c r="F11" s="371"/>
      <c r="G11" s="371"/>
      <c r="H11" s="371"/>
      <c r="I11" s="371"/>
      <c r="J11" s="371"/>
      <c r="K11" s="371"/>
      <c r="L11" s="372"/>
      <c r="M11" s="38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4"/>
      <c r="Y11" s="194"/>
      <c r="Z11" s="38"/>
      <c r="AA11" s="38"/>
      <c r="AB11" s="38"/>
      <c r="AC11" s="38"/>
      <c r="AD11" s="38"/>
      <c r="AE11" s="38"/>
      <c r="AF11" s="39"/>
      <c r="AG11" s="39"/>
      <c r="AH11" s="39"/>
      <c r="AI11" s="39"/>
      <c r="AJ11" s="39"/>
      <c r="AK11" s="39"/>
      <c r="AL11" s="39"/>
      <c r="AM11" s="39"/>
    </row>
    <row r="12" spans="1:39" s="40" customFormat="1" ht="20.100000000000001" customHeight="1" x14ac:dyDescent="0.25">
      <c r="A12" s="439" t="s">
        <v>28</v>
      </c>
      <c r="B12" s="440"/>
      <c r="C12" s="441"/>
      <c r="D12" s="85"/>
      <c r="E12" s="379" t="s">
        <v>30</v>
      </c>
      <c r="F12" s="380"/>
      <c r="G12" s="380"/>
      <c r="H12" s="380"/>
      <c r="I12" s="380"/>
      <c r="J12" s="380"/>
      <c r="K12" s="380"/>
      <c r="L12" s="381"/>
      <c r="M12" s="38"/>
      <c r="N12" s="194"/>
      <c r="O12" s="194"/>
      <c r="P12" s="194"/>
      <c r="Q12" s="194"/>
      <c r="R12" s="194"/>
      <c r="S12" s="194"/>
      <c r="T12" s="194"/>
      <c r="U12" s="194"/>
      <c r="V12" s="194"/>
      <c r="W12" s="194"/>
      <c r="X12" s="194"/>
      <c r="Y12" s="194"/>
      <c r="Z12" s="38"/>
      <c r="AA12" s="38"/>
      <c r="AB12" s="38"/>
      <c r="AC12" s="38"/>
      <c r="AD12" s="38"/>
      <c r="AE12" s="38"/>
      <c r="AF12" s="39"/>
      <c r="AG12" s="39"/>
      <c r="AH12" s="39"/>
      <c r="AI12" s="39"/>
      <c r="AJ12" s="39"/>
      <c r="AK12" s="39"/>
      <c r="AL12" s="39"/>
      <c r="AM12" s="39"/>
    </row>
    <row r="13" spans="1:39" s="40" customFormat="1" ht="20.100000000000001" customHeight="1" x14ac:dyDescent="0.25">
      <c r="A13" s="382" t="s">
        <v>25</v>
      </c>
      <c r="B13" s="383"/>
      <c r="C13" s="384"/>
      <c r="D13" s="85"/>
      <c r="E13" s="385" t="s">
        <v>147</v>
      </c>
      <c r="F13" s="386"/>
      <c r="G13" s="386"/>
      <c r="H13" s="386"/>
      <c r="I13" s="386"/>
      <c r="J13" s="386"/>
      <c r="K13" s="386"/>
      <c r="L13" s="387"/>
      <c r="M13" s="38"/>
      <c r="N13" s="194"/>
      <c r="O13" s="194"/>
      <c r="P13" s="194"/>
      <c r="Q13" s="194"/>
      <c r="R13" s="194"/>
      <c r="S13" s="194"/>
      <c r="T13" s="194"/>
      <c r="U13" s="194"/>
      <c r="V13" s="194"/>
      <c r="W13" s="194"/>
      <c r="X13" s="194"/>
      <c r="Y13" s="194"/>
      <c r="Z13" s="38"/>
      <c r="AA13" s="38"/>
      <c r="AB13" s="38"/>
      <c r="AC13" s="38"/>
      <c r="AD13" s="38"/>
      <c r="AE13" s="38"/>
      <c r="AF13" s="39"/>
      <c r="AG13" s="39"/>
      <c r="AH13" s="39"/>
      <c r="AI13" s="39"/>
      <c r="AJ13" s="39"/>
      <c r="AK13" s="39"/>
      <c r="AL13" s="39"/>
      <c r="AM13" s="39"/>
    </row>
    <row r="14" spans="1:39" s="40" customFormat="1" ht="20.100000000000001" customHeight="1" x14ac:dyDescent="0.25">
      <c r="A14" s="81"/>
      <c r="B14" s="82"/>
      <c r="C14" s="83"/>
      <c r="D14" s="84"/>
      <c r="E14" s="388" t="s">
        <v>29</v>
      </c>
      <c r="F14" s="388"/>
      <c r="G14" s="388"/>
      <c r="H14" s="388"/>
      <c r="I14" s="388"/>
      <c r="J14" s="388"/>
      <c r="K14" s="388"/>
      <c r="L14" s="389"/>
      <c r="M14" s="38"/>
      <c r="N14" s="194"/>
      <c r="O14" s="194"/>
      <c r="P14" s="194"/>
      <c r="Q14" s="194"/>
      <c r="R14" s="194"/>
      <c r="S14" s="194"/>
      <c r="T14" s="194"/>
      <c r="U14" s="194"/>
      <c r="V14" s="194"/>
      <c r="W14" s="194"/>
      <c r="X14" s="194"/>
      <c r="Y14" s="194"/>
      <c r="Z14" s="38"/>
      <c r="AA14" s="38"/>
      <c r="AB14" s="38"/>
      <c r="AC14" s="38"/>
      <c r="AD14" s="38"/>
      <c r="AE14" s="38"/>
      <c r="AF14" s="39"/>
      <c r="AG14" s="39"/>
      <c r="AH14" s="39"/>
      <c r="AI14" s="39"/>
      <c r="AJ14" s="39"/>
      <c r="AK14" s="39"/>
      <c r="AL14" s="39"/>
      <c r="AM14" s="39"/>
    </row>
    <row r="15" spans="1:39" s="40" customFormat="1" ht="20.100000000000001" customHeight="1" x14ac:dyDescent="0.25">
      <c r="A15" s="367" t="s">
        <v>118</v>
      </c>
      <c r="B15" s="368"/>
      <c r="C15" s="369"/>
      <c r="D15" s="85"/>
      <c r="E15" s="370" t="s">
        <v>146</v>
      </c>
      <c r="F15" s="371"/>
      <c r="G15" s="371"/>
      <c r="H15" s="371"/>
      <c r="I15" s="371"/>
      <c r="J15" s="371"/>
      <c r="K15" s="371"/>
      <c r="L15" s="372"/>
      <c r="M15" s="38"/>
      <c r="N15" s="194"/>
      <c r="O15" s="194"/>
      <c r="P15" s="194"/>
      <c r="Q15" s="194"/>
      <c r="R15" s="194"/>
      <c r="S15" s="194"/>
      <c r="T15" s="194"/>
      <c r="U15" s="194"/>
      <c r="V15" s="194"/>
      <c r="W15" s="194"/>
      <c r="X15" s="194"/>
      <c r="Y15" s="194"/>
      <c r="Z15" s="38"/>
      <c r="AA15" s="38"/>
      <c r="AB15" s="38"/>
      <c r="AC15" s="38"/>
      <c r="AD15" s="38"/>
      <c r="AE15" s="38"/>
      <c r="AF15" s="39"/>
      <c r="AG15" s="39"/>
      <c r="AH15" s="39"/>
      <c r="AI15" s="39"/>
      <c r="AJ15" s="39"/>
      <c r="AK15" s="39"/>
      <c r="AL15" s="39"/>
      <c r="AM15" s="39"/>
    </row>
    <row r="16" spans="1:39" s="40" customFormat="1" ht="20.100000000000001" customHeight="1" x14ac:dyDescent="0.25">
      <c r="A16" s="439" t="s">
        <v>28</v>
      </c>
      <c r="B16" s="440"/>
      <c r="C16" s="441"/>
      <c r="D16" s="85"/>
      <c r="E16" s="379" t="s">
        <v>30</v>
      </c>
      <c r="F16" s="380"/>
      <c r="G16" s="380"/>
      <c r="H16" s="380"/>
      <c r="I16" s="380"/>
      <c r="J16" s="380"/>
      <c r="K16" s="380"/>
      <c r="L16" s="381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9"/>
      <c r="AG16" s="39"/>
      <c r="AH16" s="39"/>
      <c r="AI16" s="39"/>
      <c r="AJ16" s="39"/>
      <c r="AK16" s="39"/>
      <c r="AL16" s="39"/>
      <c r="AM16" s="39"/>
    </row>
    <row r="17" spans="1:39" s="40" customFormat="1" ht="20.100000000000001" customHeight="1" x14ac:dyDescent="0.25">
      <c r="A17" s="382" t="s">
        <v>25</v>
      </c>
      <c r="B17" s="383"/>
      <c r="C17" s="384"/>
      <c r="D17" s="85"/>
      <c r="E17" s="385" t="s">
        <v>147</v>
      </c>
      <c r="F17" s="386"/>
      <c r="G17" s="386"/>
      <c r="H17" s="386"/>
      <c r="I17" s="386"/>
      <c r="J17" s="386"/>
      <c r="K17" s="386"/>
      <c r="L17" s="387"/>
      <c r="M17" s="195" t="str">
        <f>IF(D11=0,"",D11)</f>
        <v/>
      </c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9"/>
      <c r="AG17" s="39"/>
      <c r="AH17" s="39"/>
      <c r="AI17" s="39"/>
      <c r="AJ17" s="39"/>
      <c r="AK17" s="39"/>
      <c r="AL17" s="39"/>
      <c r="AM17" s="39"/>
    </row>
    <row r="18" spans="1:39" s="40" customFormat="1" ht="15.75" customHeight="1" thickBot="1" x14ac:dyDescent="0.3">
      <c r="A18" s="81"/>
      <c r="B18" s="82"/>
      <c r="C18" s="83"/>
      <c r="D18" s="84"/>
      <c r="E18" s="393" t="s">
        <v>29</v>
      </c>
      <c r="F18" s="393"/>
      <c r="G18" s="393"/>
      <c r="H18" s="393"/>
      <c r="I18" s="393"/>
      <c r="J18" s="393"/>
      <c r="K18" s="393"/>
      <c r="L18" s="394"/>
      <c r="M18" s="195" t="str">
        <f>IF(D12=0,"",D12)</f>
        <v/>
      </c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9"/>
      <c r="AG18" s="39"/>
      <c r="AH18" s="39"/>
      <c r="AI18" s="39"/>
      <c r="AJ18" s="39"/>
      <c r="AK18" s="39"/>
      <c r="AL18" s="39"/>
      <c r="AM18" s="39"/>
    </row>
    <row r="19" spans="1:39" ht="21.75" thickBot="1" x14ac:dyDescent="0.4">
      <c r="A19" s="442" t="s">
        <v>184</v>
      </c>
      <c r="B19" s="443"/>
      <c r="C19" s="443"/>
      <c r="D19" s="87"/>
      <c r="E19" s="444" t="s">
        <v>112</v>
      </c>
      <c r="F19" s="444"/>
      <c r="G19" s="444"/>
      <c r="H19" s="444"/>
      <c r="I19" s="444"/>
      <c r="J19" s="444"/>
      <c r="K19" s="444"/>
      <c r="L19" s="445"/>
      <c r="M19" s="195" t="str">
        <f>IF(D13=0,"",D13)</f>
        <v/>
      </c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5"/>
      <c r="AG19" s="35"/>
      <c r="AH19" s="35"/>
      <c r="AI19" s="35"/>
      <c r="AJ19" s="35"/>
      <c r="AK19" s="35"/>
      <c r="AL19" s="35"/>
      <c r="AM19" s="35"/>
    </row>
    <row r="20" spans="1:39" ht="21" x14ac:dyDescent="0.35">
      <c r="A20" s="88"/>
      <c r="B20" s="89"/>
      <c r="C20" s="89"/>
      <c r="D20" s="90"/>
      <c r="E20" s="91"/>
      <c r="F20" s="91"/>
      <c r="G20" s="91"/>
      <c r="H20" s="91"/>
      <c r="I20" s="91"/>
      <c r="J20" s="91"/>
      <c r="K20" s="91"/>
      <c r="L20" s="92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5"/>
      <c r="AG20" s="35"/>
      <c r="AH20" s="35"/>
      <c r="AI20" s="35"/>
      <c r="AJ20" s="35"/>
      <c r="AK20" s="35"/>
      <c r="AL20" s="35"/>
      <c r="AM20" s="35"/>
    </row>
    <row r="21" spans="1:39" ht="20.100000000000001" customHeight="1" x14ac:dyDescent="0.25">
      <c r="A21" s="164"/>
      <c r="B21" s="359" t="s">
        <v>216</v>
      </c>
      <c r="C21" s="360"/>
      <c r="D21" s="85"/>
      <c r="E21" s="344"/>
      <c r="F21" s="345"/>
      <c r="G21" s="345"/>
      <c r="H21" s="345"/>
      <c r="I21" s="345"/>
      <c r="J21" s="345"/>
      <c r="K21" s="345"/>
      <c r="L21" s="346"/>
      <c r="M21" s="149">
        <f>D24</f>
        <v>0</v>
      </c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5"/>
      <c r="AG21" s="35"/>
      <c r="AH21" s="35"/>
      <c r="AI21" s="35"/>
      <c r="AJ21" s="35"/>
      <c r="AK21" s="35"/>
      <c r="AL21" s="35"/>
      <c r="AM21" s="35"/>
    </row>
    <row r="22" spans="1:39" ht="20.100000000000001" customHeight="1" x14ac:dyDescent="0.25">
      <c r="A22" s="358" t="s">
        <v>86</v>
      </c>
      <c r="B22" s="359"/>
      <c r="C22" s="360"/>
      <c r="D22" s="85"/>
      <c r="E22" s="344" t="s">
        <v>49</v>
      </c>
      <c r="F22" s="345"/>
      <c r="G22" s="345"/>
      <c r="H22" s="345"/>
      <c r="I22" s="345"/>
      <c r="J22" s="345"/>
      <c r="K22" s="345"/>
      <c r="L22" s="346"/>
      <c r="M22" s="149">
        <f>D25</f>
        <v>0</v>
      </c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5"/>
      <c r="AG22" s="35"/>
      <c r="AH22" s="35"/>
      <c r="AI22" s="35"/>
      <c r="AJ22" s="35"/>
      <c r="AK22" s="35"/>
      <c r="AL22" s="35"/>
      <c r="AM22" s="35"/>
    </row>
    <row r="23" spans="1:39" ht="20.100000000000001" customHeight="1" x14ac:dyDescent="0.25">
      <c r="A23" s="437" t="s">
        <v>82</v>
      </c>
      <c r="B23" s="398"/>
      <c r="C23" s="438"/>
      <c r="D23" s="85"/>
      <c r="E23" s="434" t="s">
        <v>85</v>
      </c>
      <c r="F23" s="435"/>
      <c r="G23" s="435"/>
      <c r="H23" s="435"/>
      <c r="I23" s="435"/>
      <c r="J23" s="435"/>
      <c r="K23" s="435"/>
      <c r="L23" s="436"/>
      <c r="M23" s="149">
        <f>D26</f>
        <v>0</v>
      </c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5"/>
      <c r="AG23" s="35"/>
      <c r="AH23" s="35"/>
      <c r="AI23" s="35"/>
      <c r="AJ23" s="35"/>
      <c r="AK23" s="35"/>
      <c r="AL23" s="35"/>
      <c r="AM23" s="35"/>
    </row>
    <row r="24" spans="1:39" ht="20.100000000000001" customHeight="1" x14ac:dyDescent="0.25">
      <c r="A24" s="164"/>
      <c r="B24" s="390" t="s">
        <v>195</v>
      </c>
      <c r="C24" s="391"/>
      <c r="D24" s="144"/>
      <c r="E24" s="402"/>
      <c r="F24" s="403"/>
      <c r="G24" s="403"/>
      <c r="H24" s="403"/>
      <c r="I24" s="403"/>
      <c r="J24" s="403"/>
      <c r="K24" s="403"/>
      <c r="L24" s="404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5"/>
      <c r="AG24" s="35"/>
      <c r="AH24" s="35"/>
      <c r="AI24" s="35"/>
      <c r="AJ24" s="35"/>
      <c r="AK24" s="35"/>
      <c r="AL24" s="35"/>
      <c r="AM24" s="35"/>
    </row>
    <row r="25" spans="1:39" ht="20.100000000000001" customHeight="1" x14ac:dyDescent="0.25">
      <c r="A25" s="358" t="s">
        <v>86</v>
      </c>
      <c r="B25" s="359"/>
      <c r="C25" s="360"/>
      <c r="D25" s="85"/>
      <c r="E25" s="344" t="s">
        <v>49</v>
      </c>
      <c r="F25" s="345"/>
      <c r="G25" s="345"/>
      <c r="H25" s="345"/>
      <c r="I25" s="345"/>
      <c r="J25" s="345"/>
      <c r="K25" s="345"/>
      <c r="L25" s="346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5"/>
      <c r="AG25" s="35"/>
      <c r="AH25" s="35"/>
      <c r="AI25" s="35"/>
      <c r="AJ25" s="35"/>
      <c r="AK25" s="35"/>
      <c r="AL25" s="35"/>
      <c r="AM25" s="35"/>
    </row>
    <row r="26" spans="1:39" ht="20.100000000000001" customHeight="1" x14ac:dyDescent="0.25">
      <c r="A26" s="358" t="s">
        <v>82</v>
      </c>
      <c r="B26" s="359"/>
      <c r="C26" s="360"/>
      <c r="D26" s="85"/>
      <c r="E26" s="361" t="s">
        <v>85</v>
      </c>
      <c r="F26" s="362"/>
      <c r="G26" s="362"/>
      <c r="H26" s="362"/>
      <c r="I26" s="362"/>
      <c r="J26" s="362"/>
      <c r="K26" s="362"/>
      <c r="L26" s="363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5"/>
      <c r="AG26" s="35"/>
      <c r="AH26" s="35"/>
      <c r="AI26" s="35"/>
      <c r="AJ26" s="35"/>
      <c r="AK26" s="35"/>
      <c r="AL26" s="35"/>
      <c r="AM26" s="35"/>
    </row>
    <row r="27" spans="1:39" ht="20.100000000000001" customHeight="1" x14ac:dyDescent="0.25">
      <c r="A27" s="78"/>
      <c r="B27" s="398"/>
      <c r="C27" s="398"/>
      <c r="D27" s="79"/>
      <c r="E27" s="426" t="s">
        <v>31</v>
      </c>
      <c r="F27" s="426"/>
      <c r="G27" s="426"/>
      <c r="H27" s="426"/>
      <c r="I27" s="426"/>
      <c r="J27" s="426"/>
      <c r="K27" s="426"/>
      <c r="L27" s="42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5"/>
      <c r="AG27" s="35"/>
      <c r="AH27" s="35"/>
      <c r="AI27" s="35"/>
      <c r="AJ27" s="35"/>
      <c r="AK27" s="35"/>
      <c r="AL27" s="35"/>
      <c r="AM27" s="35"/>
    </row>
    <row r="28" spans="1:39" ht="20.100000000000001" customHeight="1" x14ac:dyDescent="0.25">
      <c r="A28" s="80"/>
      <c r="B28" s="390" t="s">
        <v>32</v>
      </c>
      <c r="C28" s="391"/>
      <c r="D28" s="85"/>
      <c r="E28" s="402" t="s">
        <v>89</v>
      </c>
      <c r="F28" s="403"/>
      <c r="G28" s="403"/>
      <c r="H28" s="403"/>
      <c r="I28" s="403"/>
      <c r="J28" s="403"/>
      <c r="K28" s="403"/>
      <c r="L28" s="404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5"/>
      <c r="AG28" s="35"/>
      <c r="AH28" s="35"/>
      <c r="AI28" s="35"/>
      <c r="AJ28" s="35"/>
      <c r="AK28" s="35"/>
      <c r="AL28" s="35"/>
      <c r="AM28" s="35"/>
    </row>
    <row r="29" spans="1:39" ht="20.100000000000001" customHeight="1" x14ac:dyDescent="0.25">
      <c r="A29" s="164"/>
      <c r="B29" s="359" t="s">
        <v>109</v>
      </c>
      <c r="C29" s="360"/>
      <c r="D29" s="85"/>
      <c r="E29" s="344" t="s">
        <v>90</v>
      </c>
      <c r="F29" s="345"/>
      <c r="G29" s="345"/>
      <c r="H29" s="345"/>
      <c r="I29" s="345"/>
      <c r="J29" s="345"/>
      <c r="K29" s="345"/>
      <c r="L29" s="346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5"/>
      <c r="AG29" s="35"/>
      <c r="AH29" s="35"/>
      <c r="AI29" s="35"/>
      <c r="AJ29" s="35"/>
      <c r="AK29" s="35"/>
      <c r="AL29" s="35"/>
      <c r="AM29" s="35"/>
    </row>
    <row r="30" spans="1:39" ht="20.100000000000001" customHeight="1" x14ac:dyDescent="0.25">
      <c r="A30" s="395" t="s">
        <v>34</v>
      </c>
      <c r="B30" s="396"/>
      <c r="C30" s="397"/>
      <c r="D30" s="85"/>
      <c r="E30" s="344" t="s">
        <v>91</v>
      </c>
      <c r="F30" s="345"/>
      <c r="G30" s="345"/>
      <c r="H30" s="345"/>
      <c r="I30" s="345"/>
      <c r="J30" s="345"/>
      <c r="K30" s="345"/>
      <c r="L30" s="346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5"/>
      <c r="AG30" s="35"/>
      <c r="AH30" s="35"/>
      <c r="AI30" s="35"/>
      <c r="AJ30" s="35"/>
      <c r="AK30" s="35"/>
      <c r="AL30" s="35"/>
      <c r="AM30" s="35"/>
    </row>
    <row r="31" spans="1:39" ht="20.100000000000001" customHeight="1" x14ac:dyDescent="0.25">
      <c r="A31" s="395" t="s">
        <v>204</v>
      </c>
      <c r="B31" s="396"/>
      <c r="C31" s="397"/>
      <c r="D31" s="85"/>
      <c r="E31" s="344" t="s">
        <v>37</v>
      </c>
      <c r="F31" s="345"/>
      <c r="G31" s="345"/>
      <c r="H31" s="345"/>
      <c r="I31" s="345"/>
      <c r="J31" s="345"/>
      <c r="K31" s="345"/>
      <c r="L31" s="346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5"/>
      <c r="AG31" s="35"/>
      <c r="AH31" s="35"/>
      <c r="AI31" s="35"/>
      <c r="AJ31" s="35"/>
      <c r="AK31" s="35"/>
      <c r="AL31" s="35"/>
      <c r="AM31" s="35"/>
    </row>
    <row r="32" spans="1:39" ht="20.100000000000001" customHeight="1" x14ac:dyDescent="0.25">
      <c r="A32" s="395" t="s">
        <v>35</v>
      </c>
      <c r="B32" s="396"/>
      <c r="C32" s="397"/>
      <c r="D32" s="85"/>
      <c r="E32" s="344" t="s">
        <v>37</v>
      </c>
      <c r="F32" s="345"/>
      <c r="G32" s="345"/>
      <c r="H32" s="345"/>
      <c r="I32" s="345"/>
      <c r="J32" s="345"/>
      <c r="K32" s="345"/>
      <c r="L32" s="346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5"/>
      <c r="AG32" s="35"/>
      <c r="AH32" s="35"/>
      <c r="AI32" s="35"/>
      <c r="AJ32" s="35"/>
      <c r="AK32" s="35"/>
      <c r="AL32" s="35"/>
      <c r="AM32" s="35"/>
    </row>
    <row r="33" spans="1:39" ht="20.100000000000001" customHeight="1" x14ac:dyDescent="0.25">
      <c r="A33" s="174"/>
      <c r="B33" s="175"/>
      <c r="C33" s="175" t="s">
        <v>211</v>
      </c>
      <c r="D33" s="85"/>
      <c r="E33" s="344" t="s">
        <v>91</v>
      </c>
      <c r="F33" s="345"/>
      <c r="G33" s="345"/>
      <c r="H33" s="345"/>
      <c r="I33" s="345"/>
      <c r="J33" s="345"/>
      <c r="K33" s="345"/>
      <c r="L33" s="346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5"/>
      <c r="AG33" s="35"/>
      <c r="AH33" s="35"/>
      <c r="AI33" s="35"/>
      <c r="AJ33" s="35"/>
      <c r="AK33" s="35"/>
      <c r="AL33" s="35"/>
      <c r="AM33" s="35"/>
    </row>
    <row r="34" spans="1:39" ht="20.100000000000001" customHeight="1" x14ac:dyDescent="0.25">
      <c r="A34" s="174"/>
      <c r="B34" s="175"/>
      <c r="C34" s="175" t="s">
        <v>210</v>
      </c>
      <c r="D34" s="85"/>
      <c r="E34" s="344" t="s">
        <v>91</v>
      </c>
      <c r="F34" s="345"/>
      <c r="G34" s="345"/>
      <c r="H34" s="345"/>
      <c r="I34" s="345"/>
      <c r="J34" s="345"/>
      <c r="K34" s="345"/>
      <c r="L34" s="346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5"/>
      <c r="AG34" s="35"/>
      <c r="AH34" s="35"/>
      <c r="AI34" s="35"/>
      <c r="AJ34" s="35"/>
      <c r="AK34" s="35"/>
      <c r="AL34" s="35"/>
      <c r="AM34" s="35"/>
    </row>
    <row r="35" spans="1:39" ht="20.100000000000001" customHeight="1" x14ac:dyDescent="0.25">
      <c r="A35" s="395" t="s">
        <v>36</v>
      </c>
      <c r="B35" s="396"/>
      <c r="C35" s="397"/>
      <c r="D35" s="85"/>
      <c r="E35" s="344" t="s">
        <v>91</v>
      </c>
      <c r="F35" s="345"/>
      <c r="G35" s="345"/>
      <c r="H35" s="345"/>
      <c r="I35" s="345"/>
      <c r="J35" s="345"/>
      <c r="K35" s="345"/>
      <c r="L35" s="346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5"/>
      <c r="AG35" s="35"/>
      <c r="AH35" s="35"/>
      <c r="AI35" s="35"/>
      <c r="AJ35" s="35"/>
      <c r="AK35" s="35"/>
      <c r="AL35" s="35"/>
      <c r="AM35" s="35"/>
    </row>
    <row r="36" spans="1:39" ht="20.100000000000001" customHeight="1" x14ac:dyDescent="0.25">
      <c r="A36" s="395" t="s">
        <v>38</v>
      </c>
      <c r="B36" s="396"/>
      <c r="C36" s="397"/>
      <c r="D36" s="85"/>
      <c r="E36" s="344" t="s">
        <v>91</v>
      </c>
      <c r="F36" s="345"/>
      <c r="G36" s="345"/>
      <c r="H36" s="345"/>
      <c r="I36" s="345"/>
      <c r="J36" s="345"/>
      <c r="K36" s="345"/>
      <c r="L36" s="346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5"/>
      <c r="AG36" s="35"/>
      <c r="AH36" s="35"/>
      <c r="AI36" s="35"/>
      <c r="AJ36" s="35"/>
      <c r="AK36" s="35"/>
      <c r="AL36" s="35"/>
      <c r="AM36" s="35"/>
    </row>
    <row r="37" spans="1:39" ht="20.100000000000001" customHeight="1" x14ac:dyDescent="0.25">
      <c r="A37" s="358" t="s">
        <v>193</v>
      </c>
      <c r="B37" s="359"/>
      <c r="C37" s="360"/>
      <c r="D37" s="85"/>
      <c r="E37" s="344" t="s">
        <v>91</v>
      </c>
      <c r="F37" s="345"/>
      <c r="G37" s="345"/>
      <c r="H37" s="345"/>
      <c r="I37" s="345"/>
      <c r="J37" s="345"/>
      <c r="K37" s="345"/>
      <c r="L37" s="346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5"/>
      <c r="AG37" s="35"/>
      <c r="AH37" s="35"/>
      <c r="AI37" s="35"/>
      <c r="AJ37" s="35"/>
      <c r="AK37" s="35"/>
      <c r="AL37" s="35"/>
      <c r="AM37" s="35"/>
    </row>
    <row r="38" spans="1:39" ht="20.100000000000001" customHeight="1" x14ac:dyDescent="0.25">
      <c r="A38" s="395" t="s">
        <v>196</v>
      </c>
      <c r="B38" s="396"/>
      <c r="C38" s="397"/>
      <c r="D38" s="85"/>
      <c r="E38" s="344" t="s">
        <v>91</v>
      </c>
      <c r="F38" s="345"/>
      <c r="G38" s="345"/>
      <c r="H38" s="345"/>
      <c r="I38" s="345"/>
      <c r="J38" s="345"/>
      <c r="K38" s="345"/>
      <c r="L38" s="346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5"/>
      <c r="AG38" s="35"/>
      <c r="AH38" s="35"/>
      <c r="AI38" s="35"/>
      <c r="AJ38" s="35"/>
      <c r="AK38" s="35"/>
      <c r="AL38" s="35"/>
      <c r="AM38" s="35"/>
    </row>
    <row r="39" spans="1:39" ht="20.100000000000001" customHeight="1" x14ac:dyDescent="0.25">
      <c r="A39" s="395" t="s">
        <v>39</v>
      </c>
      <c r="B39" s="396"/>
      <c r="C39" s="397"/>
      <c r="D39" s="85"/>
      <c r="E39" s="423" t="s">
        <v>110</v>
      </c>
      <c r="F39" s="424"/>
      <c r="G39" s="424"/>
      <c r="H39" s="425"/>
      <c r="I39" s="352"/>
      <c r="J39" s="353"/>
      <c r="K39" s="354"/>
      <c r="L39" s="143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5"/>
      <c r="AG39" s="35"/>
      <c r="AH39" s="35"/>
      <c r="AI39" s="35"/>
      <c r="AJ39" s="35"/>
      <c r="AK39" s="35"/>
      <c r="AL39" s="35"/>
      <c r="AM39" s="35"/>
    </row>
    <row r="40" spans="1:39" ht="20.100000000000001" customHeight="1" x14ac:dyDescent="0.25">
      <c r="A40" s="395" t="s">
        <v>40</v>
      </c>
      <c r="B40" s="396"/>
      <c r="C40" s="397"/>
      <c r="D40" s="85"/>
      <c r="E40" s="423" t="s">
        <v>110</v>
      </c>
      <c r="F40" s="424"/>
      <c r="G40" s="424"/>
      <c r="H40" s="425"/>
      <c r="I40" s="352"/>
      <c r="J40" s="353"/>
      <c r="K40" s="354"/>
      <c r="L40" s="143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5"/>
      <c r="AG40" s="35"/>
      <c r="AH40" s="35"/>
      <c r="AI40" s="35"/>
      <c r="AJ40" s="35"/>
      <c r="AK40" s="35"/>
      <c r="AL40" s="35"/>
      <c r="AM40" s="35"/>
    </row>
    <row r="41" spans="1:39" ht="20.100000000000001" customHeight="1" x14ac:dyDescent="0.25">
      <c r="A41" s="395" t="s">
        <v>41</v>
      </c>
      <c r="B41" s="396"/>
      <c r="C41" s="397"/>
      <c r="D41" s="85"/>
      <c r="E41" s="423" t="s">
        <v>110</v>
      </c>
      <c r="F41" s="424"/>
      <c r="G41" s="424"/>
      <c r="H41" s="425"/>
      <c r="I41" s="352"/>
      <c r="J41" s="353"/>
      <c r="K41" s="354"/>
      <c r="L41" s="143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5"/>
      <c r="AG41" s="35"/>
      <c r="AH41" s="35"/>
      <c r="AI41" s="35"/>
      <c r="AJ41" s="35"/>
      <c r="AK41" s="35"/>
      <c r="AL41" s="35"/>
      <c r="AM41" s="35"/>
    </row>
    <row r="42" spans="1:39" ht="20.100000000000001" customHeight="1" x14ac:dyDescent="0.25">
      <c r="A42" s="174"/>
      <c r="B42" s="175"/>
      <c r="C42" s="175" t="s">
        <v>44</v>
      </c>
      <c r="D42" s="85"/>
      <c r="E42" s="344" t="s">
        <v>91</v>
      </c>
      <c r="F42" s="345"/>
      <c r="G42" s="345"/>
      <c r="H42" s="345"/>
      <c r="I42" s="345"/>
      <c r="J42" s="345"/>
      <c r="K42" s="345"/>
      <c r="L42" s="346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5"/>
      <c r="AG42" s="35"/>
      <c r="AH42" s="35"/>
      <c r="AI42" s="35"/>
      <c r="AJ42" s="35"/>
      <c r="AK42" s="35"/>
      <c r="AL42" s="35"/>
      <c r="AM42" s="35"/>
    </row>
    <row r="43" spans="1:39" ht="20.100000000000001" customHeight="1" x14ac:dyDescent="0.25">
      <c r="A43" s="174"/>
      <c r="B43" s="175"/>
      <c r="C43" s="175" t="s">
        <v>231</v>
      </c>
      <c r="D43" s="85"/>
      <c r="E43" s="344" t="s">
        <v>91</v>
      </c>
      <c r="F43" s="345"/>
      <c r="G43" s="345"/>
      <c r="H43" s="345"/>
      <c r="I43" s="345"/>
      <c r="J43" s="345"/>
      <c r="K43" s="345"/>
      <c r="L43" s="346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5"/>
      <c r="AG43" s="35"/>
      <c r="AH43" s="35"/>
      <c r="AI43" s="35"/>
      <c r="AJ43" s="35"/>
      <c r="AK43" s="35"/>
      <c r="AL43" s="35"/>
      <c r="AM43" s="35"/>
    </row>
    <row r="44" spans="1:39" ht="20.100000000000001" customHeight="1" x14ac:dyDescent="0.25">
      <c r="A44" s="174"/>
      <c r="B44" s="175"/>
      <c r="C44" s="175" t="s">
        <v>232</v>
      </c>
      <c r="D44" s="85"/>
      <c r="E44" s="344" t="s">
        <v>91</v>
      </c>
      <c r="F44" s="345"/>
      <c r="G44" s="345"/>
      <c r="H44" s="345"/>
      <c r="I44" s="345"/>
      <c r="J44" s="345"/>
      <c r="K44" s="345"/>
      <c r="L44" s="346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5"/>
      <c r="AG44" s="35"/>
      <c r="AH44" s="35"/>
      <c r="AI44" s="35"/>
      <c r="AJ44" s="35"/>
      <c r="AK44" s="35"/>
      <c r="AL44" s="35"/>
      <c r="AM44" s="35"/>
    </row>
    <row r="45" spans="1:39" ht="20.100000000000001" customHeight="1" x14ac:dyDescent="0.25">
      <c r="A45" s="174"/>
      <c r="B45" s="175"/>
      <c r="C45" s="175" t="s">
        <v>233</v>
      </c>
      <c r="D45" s="85"/>
      <c r="E45" s="344" t="s">
        <v>91</v>
      </c>
      <c r="F45" s="345"/>
      <c r="G45" s="345"/>
      <c r="H45" s="345"/>
      <c r="I45" s="345"/>
      <c r="J45" s="345"/>
      <c r="K45" s="345"/>
      <c r="L45" s="346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5"/>
      <c r="AG45" s="35"/>
      <c r="AH45" s="35"/>
      <c r="AI45" s="35"/>
      <c r="AJ45" s="35"/>
      <c r="AK45" s="35"/>
      <c r="AL45" s="35"/>
      <c r="AM45" s="35"/>
    </row>
    <row r="46" spans="1:39" ht="20.100000000000001" customHeight="1" x14ac:dyDescent="0.25">
      <c r="A46" s="174"/>
      <c r="B46" s="175"/>
      <c r="C46" s="175" t="s">
        <v>198</v>
      </c>
      <c r="D46" s="85"/>
      <c r="E46" s="344" t="s">
        <v>37</v>
      </c>
      <c r="F46" s="345"/>
      <c r="G46" s="345"/>
      <c r="H46" s="345"/>
      <c r="I46" s="345"/>
      <c r="J46" s="345"/>
      <c r="K46" s="345"/>
      <c r="L46" s="346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5"/>
      <c r="AG46" s="35"/>
      <c r="AH46" s="35"/>
      <c r="AI46" s="35"/>
      <c r="AJ46" s="35"/>
      <c r="AK46" s="35"/>
      <c r="AL46" s="35"/>
      <c r="AM46" s="35"/>
    </row>
    <row r="47" spans="1:39" ht="20.100000000000001" customHeight="1" x14ac:dyDescent="0.25">
      <c r="A47" s="174"/>
      <c r="B47" s="175"/>
      <c r="C47" s="175" t="s">
        <v>199</v>
      </c>
      <c r="D47" s="85"/>
      <c r="E47" s="344" t="s">
        <v>37</v>
      </c>
      <c r="F47" s="345"/>
      <c r="G47" s="345"/>
      <c r="H47" s="345"/>
      <c r="I47" s="345"/>
      <c r="J47" s="345"/>
      <c r="K47" s="345"/>
      <c r="L47" s="346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5"/>
      <c r="AG47" s="35"/>
      <c r="AH47" s="35"/>
      <c r="AI47" s="35"/>
      <c r="AJ47" s="35"/>
      <c r="AK47" s="35"/>
      <c r="AL47" s="35"/>
      <c r="AM47" s="35"/>
    </row>
    <row r="48" spans="1:39" ht="20.100000000000001" customHeight="1" x14ac:dyDescent="0.25">
      <c r="A48" s="174"/>
      <c r="B48" s="175"/>
      <c r="C48" s="175" t="s">
        <v>212</v>
      </c>
      <c r="D48" s="85"/>
      <c r="E48" s="344" t="s">
        <v>91</v>
      </c>
      <c r="F48" s="345"/>
      <c r="G48" s="345"/>
      <c r="H48" s="345"/>
      <c r="I48" s="345"/>
      <c r="J48" s="345"/>
      <c r="K48" s="345"/>
      <c r="L48" s="346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5"/>
      <c r="AG48" s="35"/>
      <c r="AH48" s="35"/>
      <c r="AI48" s="35"/>
      <c r="AJ48" s="35"/>
      <c r="AK48" s="35"/>
      <c r="AL48" s="35"/>
      <c r="AM48" s="35"/>
    </row>
    <row r="49" spans="1:39" ht="20.100000000000001" customHeight="1" x14ac:dyDescent="0.25">
      <c r="A49" s="174"/>
      <c r="B49" s="175"/>
      <c r="C49" s="175" t="s">
        <v>213</v>
      </c>
      <c r="D49" s="85"/>
      <c r="E49" s="344" t="s">
        <v>91</v>
      </c>
      <c r="F49" s="345"/>
      <c r="G49" s="345"/>
      <c r="H49" s="345"/>
      <c r="I49" s="345"/>
      <c r="J49" s="345"/>
      <c r="K49" s="345"/>
      <c r="L49" s="346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5"/>
      <c r="AG49" s="35"/>
      <c r="AH49" s="35"/>
      <c r="AI49" s="35"/>
      <c r="AJ49" s="35"/>
      <c r="AK49" s="35"/>
      <c r="AL49" s="35"/>
      <c r="AM49" s="35"/>
    </row>
    <row r="50" spans="1:39" ht="20.100000000000001" customHeight="1" x14ac:dyDescent="0.25">
      <c r="A50" s="174"/>
      <c r="B50" s="175"/>
      <c r="C50" s="175" t="s">
        <v>234</v>
      </c>
      <c r="D50" s="85"/>
      <c r="E50" s="344" t="s">
        <v>91</v>
      </c>
      <c r="F50" s="345"/>
      <c r="G50" s="345"/>
      <c r="H50" s="345"/>
      <c r="I50" s="345"/>
      <c r="J50" s="345"/>
      <c r="K50" s="345"/>
      <c r="L50" s="346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5"/>
      <c r="AG50" s="35"/>
      <c r="AH50" s="35"/>
      <c r="AI50" s="35"/>
      <c r="AJ50" s="35"/>
      <c r="AK50" s="35"/>
      <c r="AL50" s="35"/>
      <c r="AM50" s="35"/>
    </row>
    <row r="51" spans="1:39" ht="20.100000000000001" customHeight="1" x14ac:dyDescent="0.25">
      <c r="A51" s="174"/>
      <c r="B51" s="175"/>
      <c r="C51" s="175" t="s">
        <v>235</v>
      </c>
      <c r="D51" s="85"/>
      <c r="E51" s="344" t="s">
        <v>91</v>
      </c>
      <c r="F51" s="345"/>
      <c r="G51" s="345"/>
      <c r="H51" s="345"/>
      <c r="I51" s="345"/>
      <c r="J51" s="345"/>
      <c r="K51" s="345"/>
      <c r="L51" s="346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5"/>
      <c r="AG51" s="35"/>
      <c r="AH51" s="35"/>
      <c r="AI51" s="35"/>
      <c r="AJ51" s="35"/>
      <c r="AK51" s="35"/>
      <c r="AL51" s="35"/>
      <c r="AM51" s="35"/>
    </row>
    <row r="52" spans="1:39" ht="20.100000000000001" customHeight="1" x14ac:dyDescent="0.25">
      <c r="A52" s="174"/>
      <c r="B52" s="175"/>
      <c r="C52" s="175" t="s">
        <v>43</v>
      </c>
      <c r="D52" s="85"/>
      <c r="E52" s="344" t="s">
        <v>91</v>
      </c>
      <c r="F52" s="345"/>
      <c r="G52" s="345"/>
      <c r="H52" s="345"/>
      <c r="I52" s="345"/>
      <c r="J52" s="345"/>
      <c r="K52" s="345"/>
      <c r="L52" s="346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5"/>
      <c r="AG52" s="35"/>
      <c r="AH52" s="35"/>
      <c r="AI52" s="35"/>
      <c r="AJ52" s="35"/>
      <c r="AK52" s="35"/>
      <c r="AL52" s="35"/>
      <c r="AM52" s="35"/>
    </row>
    <row r="53" spans="1:39" ht="20.100000000000001" customHeight="1" x14ac:dyDescent="0.25">
      <c r="A53" s="174"/>
      <c r="B53" s="175"/>
      <c r="C53" s="175" t="s">
        <v>87</v>
      </c>
      <c r="D53" s="85"/>
      <c r="E53" s="344" t="s">
        <v>91</v>
      </c>
      <c r="F53" s="345"/>
      <c r="G53" s="345"/>
      <c r="H53" s="345"/>
      <c r="I53" s="345"/>
      <c r="J53" s="345"/>
      <c r="K53" s="345"/>
      <c r="L53" s="346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5"/>
      <c r="AG53" s="35"/>
      <c r="AH53" s="35"/>
      <c r="AI53" s="35"/>
      <c r="AJ53" s="35"/>
      <c r="AK53" s="35"/>
      <c r="AL53" s="35"/>
      <c r="AM53" s="35"/>
    </row>
    <row r="54" spans="1:39" ht="15" customHeight="1" x14ac:dyDescent="0.25">
      <c r="A54" s="174"/>
      <c r="B54" s="175"/>
      <c r="C54" s="175"/>
      <c r="D54" s="150"/>
      <c r="E54" s="170"/>
      <c r="F54" s="170"/>
      <c r="G54" s="170"/>
      <c r="H54" s="170"/>
      <c r="I54" s="170"/>
      <c r="J54" s="170"/>
      <c r="K54" s="170"/>
      <c r="L54" s="171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5"/>
      <c r="AG54" s="35"/>
      <c r="AH54" s="35"/>
      <c r="AI54" s="35"/>
      <c r="AJ54" s="35"/>
      <c r="AK54" s="35"/>
      <c r="AL54" s="35"/>
      <c r="AM54" s="35"/>
    </row>
    <row r="55" spans="1:39" ht="20.25" customHeight="1" x14ac:dyDescent="0.35">
      <c r="A55" s="399" t="s">
        <v>192</v>
      </c>
      <c r="B55" s="400"/>
      <c r="C55" s="400"/>
      <c r="D55" s="400"/>
      <c r="E55" s="400"/>
      <c r="F55" s="400"/>
      <c r="G55" s="400"/>
      <c r="H55" s="400"/>
      <c r="I55" s="400"/>
      <c r="J55" s="400"/>
      <c r="K55" s="400"/>
      <c r="L55" s="401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5"/>
      <c r="AG55" s="35"/>
      <c r="AH55" s="35"/>
      <c r="AI55" s="35"/>
      <c r="AJ55" s="35"/>
      <c r="AK55" s="35"/>
      <c r="AL55" s="35"/>
      <c r="AM55" s="35"/>
    </row>
    <row r="56" spans="1:39" ht="10.5" customHeight="1" x14ac:dyDescent="0.35">
      <c r="A56" s="154"/>
      <c r="B56" s="155"/>
      <c r="C56" s="155"/>
      <c r="D56" s="156"/>
      <c r="E56" s="157"/>
      <c r="F56" s="157"/>
      <c r="G56" s="157"/>
      <c r="H56" s="157"/>
      <c r="I56" s="157"/>
      <c r="J56" s="157"/>
      <c r="K56" s="157"/>
      <c r="L56" s="158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5"/>
      <c r="AG56" s="35"/>
      <c r="AH56" s="35"/>
      <c r="AI56" s="35"/>
      <c r="AJ56" s="35"/>
      <c r="AK56" s="35"/>
      <c r="AL56" s="35"/>
      <c r="AM56" s="35"/>
    </row>
    <row r="57" spans="1:39" ht="18.75" customHeight="1" x14ac:dyDescent="0.25">
      <c r="A57" s="172"/>
      <c r="B57" s="173"/>
      <c r="C57" s="173" t="s">
        <v>42</v>
      </c>
      <c r="D57" s="85"/>
      <c r="E57" s="349" t="s">
        <v>92</v>
      </c>
      <c r="F57" s="350"/>
      <c r="G57" s="350"/>
      <c r="H57" s="350"/>
      <c r="I57" s="350"/>
      <c r="J57" s="350"/>
      <c r="K57" s="350"/>
      <c r="L57" s="351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5"/>
      <c r="AG57" s="35"/>
      <c r="AH57" s="35"/>
      <c r="AI57" s="35"/>
      <c r="AJ57" s="35"/>
      <c r="AK57" s="35"/>
      <c r="AL57" s="35"/>
      <c r="AM57" s="35"/>
    </row>
    <row r="58" spans="1:39" ht="23.25" customHeight="1" x14ac:dyDescent="0.25">
      <c r="A58" s="172"/>
      <c r="B58" s="173"/>
      <c r="C58" s="173"/>
      <c r="D58" s="124"/>
      <c r="E58" s="347" t="s">
        <v>93</v>
      </c>
      <c r="F58" s="347"/>
      <c r="G58" s="347"/>
      <c r="H58" s="347"/>
      <c r="I58" s="347"/>
      <c r="J58" s="347"/>
      <c r="K58" s="347"/>
      <c r="L58" s="348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5"/>
      <c r="AG58" s="35"/>
      <c r="AH58" s="35"/>
      <c r="AI58" s="35"/>
      <c r="AJ58" s="35"/>
      <c r="AK58" s="35"/>
      <c r="AL58" s="35"/>
      <c r="AM58" s="35"/>
    </row>
    <row r="59" spans="1:39" ht="20.100000000000001" customHeight="1" x14ac:dyDescent="0.25">
      <c r="A59" s="355" t="s">
        <v>88</v>
      </c>
      <c r="B59" s="356"/>
      <c r="C59" s="357"/>
      <c r="D59" s="85"/>
      <c r="E59" s="349" t="s">
        <v>92</v>
      </c>
      <c r="F59" s="350"/>
      <c r="G59" s="350"/>
      <c r="H59" s="350"/>
      <c r="I59" s="350"/>
      <c r="J59" s="350"/>
      <c r="K59" s="350"/>
      <c r="L59" s="351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5"/>
      <c r="AG59" s="35"/>
      <c r="AH59" s="35"/>
      <c r="AI59" s="35"/>
      <c r="AJ59" s="35"/>
      <c r="AK59" s="35"/>
      <c r="AL59" s="35"/>
      <c r="AM59" s="35"/>
    </row>
    <row r="60" spans="1:39" ht="20.100000000000001" customHeight="1" x14ac:dyDescent="0.25">
      <c r="A60" s="172"/>
      <c r="B60" s="173"/>
      <c r="C60" s="173"/>
      <c r="D60" s="124"/>
      <c r="E60" s="347" t="s">
        <v>93</v>
      </c>
      <c r="F60" s="347"/>
      <c r="G60" s="347"/>
      <c r="H60" s="347"/>
      <c r="I60" s="347"/>
      <c r="J60" s="347"/>
      <c r="K60" s="347"/>
      <c r="L60" s="348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5"/>
      <c r="AG60" s="35"/>
      <c r="AH60" s="35"/>
      <c r="AI60" s="35"/>
      <c r="AJ60" s="35"/>
      <c r="AK60" s="35"/>
      <c r="AL60" s="35"/>
      <c r="AM60" s="35"/>
    </row>
    <row r="61" spans="1:39" ht="20.100000000000001" customHeight="1" x14ac:dyDescent="0.25">
      <c r="A61" s="355" t="s">
        <v>238</v>
      </c>
      <c r="B61" s="356"/>
      <c r="C61" s="357"/>
      <c r="D61" s="85"/>
      <c r="E61" s="349" t="s">
        <v>92</v>
      </c>
      <c r="F61" s="350"/>
      <c r="G61" s="350"/>
      <c r="H61" s="350"/>
      <c r="I61" s="350"/>
      <c r="J61" s="350"/>
      <c r="K61" s="350"/>
      <c r="L61" s="351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5"/>
      <c r="AG61" s="35"/>
      <c r="AH61" s="35"/>
      <c r="AI61" s="35"/>
      <c r="AJ61" s="35"/>
      <c r="AK61" s="35"/>
      <c r="AL61" s="35"/>
      <c r="AM61" s="35"/>
    </row>
    <row r="62" spans="1:39" ht="16.5" customHeight="1" x14ac:dyDescent="0.25">
      <c r="A62" s="172"/>
      <c r="B62" s="173"/>
      <c r="C62" s="173"/>
      <c r="D62" s="124"/>
      <c r="E62" s="347" t="s">
        <v>93</v>
      </c>
      <c r="F62" s="347"/>
      <c r="G62" s="347"/>
      <c r="H62" s="347"/>
      <c r="I62" s="347"/>
      <c r="J62" s="347"/>
      <c r="K62" s="347"/>
      <c r="L62" s="348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5"/>
      <c r="AG62" s="35"/>
      <c r="AH62" s="35"/>
      <c r="AI62" s="35"/>
      <c r="AJ62" s="35"/>
      <c r="AK62" s="35"/>
      <c r="AL62" s="35"/>
      <c r="AM62" s="35"/>
    </row>
    <row r="63" spans="1:39" ht="20.100000000000001" customHeight="1" x14ac:dyDescent="0.25">
      <c r="A63" s="355" t="s">
        <v>60</v>
      </c>
      <c r="B63" s="356"/>
      <c r="C63" s="357"/>
      <c r="D63" s="85"/>
      <c r="E63" s="349" t="s">
        <v>92</v>
      </c>
      <c r="F63" s="350"/>
      <c r="G63" s="350"/>
      <c r="H63" s="350"/>
      <c r="I63" s="350"/>
      <c r="J63" s="350"/>
      <c r="K63" s="350"/>
      <c r="L63" s="351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5"/>
      <c r="AG63" s="35"/>
      <c r="AH63" s="35"/>
      <c r="AI63" s="35"/>
      <c r="AJ63" s="35"/>
      <c r="AK63" s="35"/>
      <c r="AL63" s="35"/>
      <c r="AM63" s="35"/>
    </row>
    <row r="64" spans="1:39" ht="20.100000000000001" customHeight="1" x14ac:dyDescent="0.25">
      <c r="A64" s="172"/>
      <c r="B64" s="173"/>
      <c r="C64" s="173"/>
      <c r="D64" s="124"/>
      <c r="E64" s="347" t="s">
        <v>93</v>
      </c>
      <c r="F64" s="347"/>
      <c r="G64" s="347"/>
      <c r="H64" s="347"/>
      <c r="I64" s="347"/>
      <c r="J64" s="347"/>
      <c r="K64" s="347"/>
      <c r="L64" s="348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5"/>
      <c r="AG64" s="35"/>
      <c r="AH64" s="35"/>
      <c r="AI64" s="35"/>
      <c r="AJ64" s="35"/>
      <c r="AK64" s="35"/>
      <c r="AL64" s="35"/>
      <c r="AM64" s="35"/>
    </row>
    <row r="65" spans="1:39" ht="20.100000000000001" customHeight="1" x14ac:dyDescent="0.25">
      <c r="A65" s="355" t="s">
        <v>59</v>
      </c>
      <c r="B65" s="356"/>
      <c r="C65" s="357"/>
      <c r="D65" s="85"/>
      <c r="E65" s="349" t="s">
        <v>92</v>
      </c>
      <c r="F65" s="350"/>
      <c r="G65" s="350"/>
      <c r="H65" s="350"/>
      <c r="I65" s="350"/>
      <c r="J65" s="350"/>
      <c r="K65" s="350"/>
      <c r="L65" s="351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5"/>
      <c r="AG65" s="35"/>
      <c r="AH65" s="35"/>
      <c r="AI65" s="35"/>
      <c r="AJ65" s="35"/>
      <c r="AK65" s="35"/>
      <c r="AL65" s="35"/>
      <c r="AM65" s="35"/>
    </row>
    <row r="66" spans="1:39" ht="27" customHeight="1" x14ac:dyDescent="0.25">
      <c r="A66" s="172"/>
      <c r="B66" s="173"/>
      <c r="C66" s="173"/>
      <c r="D66" s="124"/>
      <c r="E66" s="347" t="s">
        <v>93</v>
      </c>
      <c r="F66" s="347"/>
      <c r="G66" s="347"/>
      <c r="H66" s="347"/>
      <c r="I66" s="347"/>
      <c r="J66" s="347"/>
      <c r="K66" s="347"/>
      <c r="L66" s="348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5"/>
      <c r="AG66" s="35"/>
      <c r="AH66" s="35"/>
      <c r="AI66" s="35"/>
      <c r="AJ66" s="35"/>
      <c r="AK66" s="35"/>
      <c r="AL66" s="35"/>
      <c r="AM66" s="35"/>
    </row>
    <row r="67" spans="1:39" ht="19.5" customHeight="1" x14ac:dyDescent="0.25">
      <c r="A67" s="355" t="s">
        <v>200</v>
      </c>
      <c r="B67" s="356"/>
      <c r="C67" s="357"/>
      <c r="D67" s="85"/>
      <c r="E67" s="349" t="s">
        <v>92</v>
      </c>
      <c r="F67" s="350"/>
      <c r="G67" s="350"/>
      <c r="H67" s="350"/>
      <c r="I67" s="350"/>
      <c r="J67" s="350"/>
      <c r="K67" s="350"/>
      <c r="L67" s="351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5"/>
      <c r="AG67" s="35"/>
      <c r="AH67" s="35"/>
      <c r="AI67" s="35"/>
      <c r="AJ67" s="35"/>
      <c r="AK67" s="35"/>
      <c r="AL67" s="35"/>
      <c r="AM67" s="35"/>
    </row>
    <row r="68" spans="1:39" ht="27.75" customHeight="1" x14ac:dyDescent="0.25">
      <c r="A68" s="172"/>
      <c r="B68" s="173"/>
      <c r="C68" s="173"/>
      <c r="D68" s="124"/>
      <c r="E68" s="347" t="s">
        <v>93</v>
      </c>
      <c r="F68" s="347"/>
      <c r="G68" s="347"/>
      <c r="H68" s="347"/>
      <c r="I68" s="347"/>
      <c r="J68" s="347"/>
      <c r="K68" s="347"/>
      <c r="L68" s="348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5"/>
      <c r="AG68" s="35"/>
      <c r="AH68" s="35"/>
      <c r="AI68" s="35"/>
      <c r="AJ68" s="35"/>
      <c r="AK68" s="35"/>
      <c r="AL68" s="35"/>
      <c r="AM68" s="35"/>
    </row>
    <row r="69" spans="1:39" ht="20.25" customHeight="1" x14ac:dyDescent="0.25">
      <c r="A69" s="355" t="s">
        <v>201</v>
      </c>
      <c r="B69" s="356"/>
      <c r="C69" s="357"/>
      <c r="D69" s="85"/>
      <c r="E69" s="349" t="s">
        <v>92</v>
      </c>
      <c r="F69" s="350"/>
      <c r="G69" s="350"/>
      <c r="H69" s="350"/>
      <c r="I69" s="350"/>
      <c r="J69" s="350"/>
      <c r="K69" s="350"/>
      <c r="L69" s="351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5"/>
      <c r="AG69" s="35"/>
      <c r="AH69" s="35"/>
      <c r="AI69" s="35"/>
      <c r="AJ69" s="35"/>
      <c r="AK69" s="35"/>
      <c r="AL69" s="35"/>
      <c r="AM69" s="35"/>
    </row>
    <row r="70" spans="1:39" ht="27.75" customHeight="1" x14ac:dyDescent="0.25">
      <c r="A70" s="172"/>
      <c r="B70" s="173"/>
      <c r="C70" s="173"/>
      <c r="D70" s="124"/>
      <c r="E70" s="347" t="s">
        <v>93</v>
      </c>
      <c r="F70" s="347"/>
      <c r="G70" s="347"/>
      <c r="H70" s="347"/>
      <c r="I70" s="347"/>
      <c r="J70" s="347"/>
      <c r="K70" s="347"/>
      <c r="L70" s="348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5"/>
      <c r="AG70" s="35"/>
      <c r="AH70" s="35"/>
      <c r="AI70" s="35"/>
      <c r="AJ70" s="35"/>
      <c r="AK70" s="35"/>
      <c r="AL70" s="35"/>
      <c r="AM70" s="35"/>
    </row>
    <row r="71" spans="1:39" ht="21" customHeight="1" x14ac:dyDescent="0.25">
      <c r="A71" s="355" t="s">
        <v>202</v>
      </c>
      <c r="B71" s="356"/>
      <c r="C71" s="357"/>
      <c r="D71" s="85"/>
      <c r="E71" s="349" t="s">
        <v>92</v>
      </c>
      <c r="F71" s="350"/>
      <c r="G71" s="350"/>
      <c r="H71" s="350"/>
      <c r="I71" s="350"/>
      <c r="J71" s="350"/>
      <c r="K71" s="350"/>
      <c r="L71" s="351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5"/>
      <c r="AG71" s="35"/>
      <c r="AH71" s="35"/>
      <c r="AI71" s="35"/>
      <c r="AJ71" s="35"/>
      <c r="AK71" s="35"/>
      <c r="AL71" s="35"/>
      <c r="AM71" s="35"/>
    </row>
    <row r="72" spans="1:39" ht="27.75" customHeight="1" x14ac:dyDescent="0.25">
      <c r="A72" s="172"/>
      <c r="B72" s="173"/>
      <c r="C72" s="173"/>
      <c r="D72" s="124"/>
      <c r="E72" s="347" t="s">
        <v>93</v>
      </c>
      <c r="F72" s="347"/>
      <c r="G72" s="347"/>
      <c r="H72" s="347"/>
      <c r="I72" s="347"/>
      <c r="J72" s="347"/>
      <c r="K72" s="347"/>
      <c r="L72" s="348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5"/>
      <c r="AG72" s="35"/>
      <c r="AH72" s="35"/>
      <c r="AI72" s="35"/>
      <c r="AJ72" s="35"/>
      <c r="AK72" s="35"/>
      <c r="AL72" s="35"/>
      <c r="AM72" s="35"/>
    </row>
    <row r="73" spans="1:39" ht="19.5" customHeight="1" x14ac:dyDescent="0.25">
      <c r="A73" s="355" t="s">
        <v>203</v>
      </c>
      <c r="B73" s="356"/>
      <c r="C73" s="357"/>
      <c r="D73" s="85"/>
      <c r="E73" s="349" t="s">
        <v>92</v>
      </c>
      <c r="F73" s="350"/>
      <c r="G73" s="350"/>
      <c r="H73" s="350"/>
      <c r="I73" s="350"/>
      <c r="J73" s="350"/>
      <c r="K73" s="350"/>
      <c r="L73" s="351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5"/>
      <c r="AG73" s="35"/>
      <c r="AH73" s="35"/>
      <c r="AI73" s="35"/>
      <c r="AJ73" s="35"/>
      <c r="AK73" s="35"/>
      <c r="AL73" s="35"/>
      <c r="AM73" s="35"/>
    </row>
    <row r="74" spans="1:39" ht="27.75" customHeight="1" x14ac:dyDescent="0.25">
      <c r="A74" s="172"/>
      <c r="B74" s="173"/>
      <c r="C74" s="173"/>
      <c r="D74" s="124"/>
      <c r="E74" s="347" t="s">
        <v>93</v>
      </c>
      <c r="F74" s="347"/>
      <c r="G74" s="347"/>
      <c r="H74" s="347"/>
      <c r="I74" s="347"/>
      <c r="J74" s="347"/>
      <c r="K74" s="347"/>
      <c r="L74" s="348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5"/>
      <c r="AG74" s="35"/>
      <c r="AH74" s="35"/>
      <c r="AI74" s="35"/>
      <c r="AJ74" s="35"/>
      <c r="AK74" s="35"/>
      <c r="AL74" s="35"/>
      <c r="AM74" s="35"/>
    </row>
    <row r="75" spans="1:39" ht="18.75" customHeight="1" x14ac:dyDescent="0.25">
      <c r="A75" s="355" t="s">
        <v>209</v>
      </c>
      <c r="B75" s="356"/>
      <c r="C75" s="357"/>
      <c r="D75" s="85"/>
      <c r="E75" s="349" t="s">
        <v>92</v>
      </c>
      <c r="F75" s="350"/>
      <c r="G75" s="350"/>
      <c r="H75" s="350"/>
      <c r="I75" s="350"/>
      <c r="J75" s="350"/>
      <c r="K75" s="350"/>
      <c r="L75" s="351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5"/>
      <c r="AG75" s="35"/>
      <c r="AH75" s="35"/>
      <c r="AI75" s="35"/>
      <c r="AJ75" s="35"/>
      <c r="AK75" s="35"/>
      <c r="AL75" s="35"/>
      <c r="AM75" s="35"/>
    </row>
    <row r="76" spans="1:39" ht="24" customHeight="1" thickBot="1" x14ac:dyDescent="0.3">
      <c r="A76" s="172"/>
      <c r="B76" s="173"/>
      <c r="C76" s="173"/>
      <c r="D76" s="124"/>
      <c r="E76" s="342" t="s">
        <v>93</v>
      </c>
      <c r="F76" s="342"/>
      <c r="G76" s="342"/>
      <c r="H76" s="342"/>
      <c r="I76" s="342"/>
      <c r="J76" s="342"/>
      <c r="K76" s="342"/>
      <c r="L76" s="343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5"/>
      <c r="AG76" s="35"/>
      <c r="AH76" s="35"/>
      <c r="AI76" s="35"/>
      <c r="AJ76" s="35"/>
      <c r="AK76" s="35"/>
      <c r="AL76" s="35"/>
      <c r="AM76" s="35"/>
    </row>
    <row r="77" spans="1:39" ht="15.75" customHeight="1" x14ac:dyDescent="0.25">
      <c r="A77" s="405" t="s">
        <v>94</v>
      </c>
      <c r="B77" s="406"/>
      <c r="C77" s="406"/>
      <c r="D77" s="406"/>
      <c r="E77" s="406"/>
      <c r="F77" s="406"/>
      <c r="G77" s="406"/>
      <c r="H77" s="406"/>
      <c r="I77" s="407"/>
      <c r="J77" s="414" t="s">
        <v>182</v>
      </c>
      <c r="K77" s="415"/>
      <c r="L77" s="416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5"/>
      <c r="AG77" s="35"/>
      <c r="AH77" s="35"/>
      <c r="AI77" s="35"/>
      <c r="AJ77" s="35"/>
      <c r="AK77" s="35"/>
      <c r="AL77" s="35"/>
      <c r="AM77" s="35"/>
    </row>
    <row r="78" spans="1:39" ht="15" customHeight="1" x14ac:dyDescent="0.25">
      <c r="A78" s="408"/>
      <c r="B78" s="409"/>
      <c r="C78" s="409"/>
      <c r="D78" s="409"/>
      <c r="E78" s="409"/>
      <c r="F78" s="409"/>
      <c r="G78" s="409"/>
      <c r="H78" s="409"/>
      <c r="I78" s="410"/>
      <c r="J78" s="417"/>
      <c r="K78" s="418"/>
      <c r="L78" s="419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5"/>
      <c r="AG78" s="35"/>
      <c r="AH78" s="35"/>
      <c r="AI78" s="35"/>
      <c r="AJ78" s="35"/>
      <c r="AK78" s="35"/>
      <c r="AL78" s="35"/>
      <c r="AM78" s="35"/>
    </row>
    <row r="79" spans="1:39" ht="15.75" customHeight="1" thickBot="1" x14ac:dyDescent="0.3">
      <c r="A79" s="411"/>
      <c r="B79" s="412"/>
      <c r="C79" s="412"/>
      <c r="D79" s="412"/>
      <c r="E79" s="412"/>
      <c r="F79" s="412"/>
      <c r="G79" s="412"/>
      <c r="H79" s="412"/>
      <c r="I79" s="413"/>
      <c r="J79" s="420"/>
      <c r="K79" s="421"/>
      <c r="L79" s="422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5"/>
      <c r="AG79" s="35"/>
      <c r="AH79" s="35"/>
      <c r="AI79" s="35"/>
      <c r="AJ79" s="35"/>
      <c r="AK79" s="35"/>
      <c r="AL79" s="35"/>
      <c r="AM79" s="35"/>
    </row>
    <row r="80" spans="1:39" x14ac:dyDescent="0.25">
      <c r="B80" s="41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5"/>
      <c r="AG80" s="35"/>
      <c r="AH80" s="35"/>
      <c r="AI80" s="35"/>
      <c r="AJ80" s="35"/>
      <c r="AK80" s="35"/>
      <c r="AL80" s="35"/>
      <c r="AM80" s="35"/>
    </row>
    <row r="81" spans="2:39" x14ac:dyDescent="0.25">
      <c r="B81" s="41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5"/>
      <c r="AG81" s="35"/>
      <c r="AH81" s="35"/>
      <c r="AI81" s="35"/>
      <c r="AJ81" s="35"/>
      <c r="AK81" s="35"/>
      <c r="AL81" s="35"/>
      <c r="AM81" s="35"/>
    </row>
    <row r="82" spans="2:39" x14ac:dyDescent="0.25">
      <c r="B82" s="41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5"/>
      <c r="AG82" s="35"/>
      <c r="AH82" s="35"/>
      <c r="AI82" s="35"/>
      <c r="AJ82" s="35"/>
      <c r="AK82" s="35"/>
      <c r="AL82" s="35"/>
      <c r="AM82" s="35"/>
    </row>
    <row r="83" spans="2:39" x14ac:dyDescent="0.25">
      <c r="B83" s="42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5"/>
      <c r="AG83" s="35"/>
      <c r="AH83" s="35"/>
      <c r="AI83" s="35"/>
      <c r="AJ83" s="35"/>
      <c r="AK83" s="35"/>
      <c r="AL83" s="35"/>
      <c r="AM83" s="35"/>
    </row>
    <row r="84" spans="2:39" x14ac:dyDescent="0.25">
      <c r="B84" s="41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5"/>
      <c r="AG84" s="35"/>
      <c r="AH84" s="35"/>
      <c r="AI84" s="35"/>
      <c r="AJ84" s="35"/>
      <c r="AK84" s="35"/>
      <c r="AL84" s="35"/>
      <c r="AM84" s="35"/>
    </row>
    <row r="85" spans="2:39" x14ac:dyDescent="0.25">
      <c r="B85" s="41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5"/>
      <c r="AG85" s="35"/>
      <c r="AH85" s="35"/>
      <c r="AI85" s="35"/>
      <c r="AJ85" s="35"/>
      <c r="AK85" s="35"/>
      <c r="AL85" s="35"/>
      <c r="AM85" s="35"/>
    </row>
    <row r="86" spans="2:39" x14ac:dyDescent="0.25">
      <c r="B86" s="41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5"/>
      <c r="AG86" s="35"/>
      <c r="AH86" s="35"/>
      <c r="AI86" s="35"/>
      <c r="AJ86" s="35"/>
      <c r="AK86" s="35"/>
      <c r="AL86" s="35"/>
      <c r="AM86" s="35"/>
    </row>
    <row r="87" spans="2:39" x14ac:dyDescent="0.25">
      <c r="B87" s="41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5"/>
      <c r="AG87" s="35"/>
      <c r="AH87" s="35"/>
      <c r="AI87" s="35"/>
      <c r="AJ87" s="35"/>
      <c r="AK87" s="35"/>
      <c r="AL87" s="35"/>
      <c r="AM87" s="35"/>
    </row>
    <row r="88" spans="2:39" x14ac:dyDescent="0.25">
      <c r="B88" s="41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5"/>
      <c r="AG88" s="35"/>
      <c r="AH88" s="35"/>
      <c r="AI88" s="35"/>
      <c r="AJ88" s="35"/>
      <c r="AK88" s="35"/>
      <c r="AL88" s="35"/>
      <c r="AM88" s="35"/>
    </row>
    <row r="89" spans="2:39" x14ac:dyDescent="0.25">
      <c r="B89" s="41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5"/>
      <c r="AG89" s="35"/>
      <c r="AH89" s="35"/>
      <c r="AI89" s="35"/>
      <c r="AJ89" s="35"/>
      <c r="AK89" s="35"/>
      <c r="AL89" s="35"/>
      <c r="AM89" s="35"/>
    </row>
    <row r="90" spans="2:39" x14ac:dyDescent="0.25">
      <c r="B90" s="41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5"/>
      <c r="AG90" s="35"/>
      <c r="AH90" s="35"/>
      <c r="AI90" s="35"/>
      <c r="AJ90" s="35"/>
      <c r="AK90" s="35"/>
      <c r="AL90" s="35"/>
      <c r="AM90" s="35"/>
    </row>
    <row r="91" spans="2:39" x14ac:dyDescent="0.25">
      <c r="B91" s="41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5"/>
      <c r="AG91" s="35"/>
      <c r="AH91" s="35"/>
      <c r="AI91" s="35"/>
      <c r="AJ91" s="35"/>
      <c r="AK91" s="35"/>
      <c r="AL91" s="35"/>
      <c r="AM91" s="35"/>
    </row>
    <row r="92" spans="2:39" x14ac:dyDescent="0.25">
      <c r="B92" s="41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5"/>
      <c r="AG92" s="35"/>
      <c r="AH92" s="35"/>
      <c r="AI92" s="35"/>
      <c r="AJ92" s="35"/>
      <c r="AK92" s="35"/>
      <c r="AL92" s="35"/>
      <c r="AM92" s="35"/>
    </row>
    <row r="93" spans="2:39" x14ac:dyDescent="0.25">
      <c r="B93" s="42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5"/>
      <c r="AG93" s="35"/>
      <c r="AH93" s="35"/>
      <c r="AI93" s="35"/>
      <c r="AJ93" s="35"/>
      <c r="AK93" s="35"/>
      <c r="AL93" s="35"/>
      <c r="AM93" s="35"/>
    </row>
    <row r="94" spans="2:39" x14ac:dyDescent="0.25">
      <c r="B94" s="41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5"/>
      <c r="AG94" s="35"/>
      <c r="AH94" s="35"/>
      <c r="AI94" s="35"/>
      <c r="AJ94" s="35"/>
      <c r="AK94" s="35"/>
      <c r="AL94" s="35"/>
      <c r="AM94" s="35"/>
    </row>
    <row r="95" spans="2:39" x14ac:dyDescent="0.25">
      <c r="B95" s="41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5"/>
      <c r="AG95" s="35"/>
      <c r="AH95" s="35"/>
      <c r="AI95" s="35"/>
      <c r="AJ95" s="35"/>
      <c r="AK95" s="35"/>
      <c r="AL95" s="35"/>
      <c r="AM95" s="35"/>
    </row>
    <row r="96" spans="2:39" x14ac:dyDescent="0.25">
      <c r="B96" s="41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5"/>
      <c r="AG96" s="35"/>
      <c r="AH96" s="35"/>
      <c r="AI96" s="35"/>
      <c r="AJ96" s="35"/>
      <c r="AK96" s="35"/>
      <c r="AL96" s="35"/>
      <c r="AM96" s="35"/>
    </row>
    <row r="97" spans="2:39" x14ac:dyDescent="0.25">
      <c r="B97" s="41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5"/>
      <c r="AG97" s="35"/>
      <c r="AH97" s="35"/>
      <c r="AI97" s="35"/>
      <c r="AJ97" s="35"/>
      <c r="AK97" s="35"/>
      <c r="AL97" s="35"/>
      <c r="AM97" s="35"/>
    </row>
    <row r="98" spans="2:39" x14ac:dyDescent="0.25">
      <c r="B98" s="41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5"/>
      <c r="AG98" s="35"/>
      <c r="AH98" s="35"/>
      <c r="AI98" s="35"/>
      <c r="AJ98" s="35"/>
      <c r="AK98" s="35"/>
      <c r="AL98" s="35"/>
      <c r="AM98" s="35"/>
    </row>
    <row r="99" spans="2:39" x14ac:dyDescent="0.25">
      <c r="B99" s="41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5"/>
      <c r="AG99" s="35"/>
      <c r="AH99" s="35"/>
      <c r="AI99" s="35"/>
      <c r="AJ99" s="35"/>
      <c r="AK99" s="35"/>
      <c r="AL99" s="35"/>
      <c r="AM99" s="35"/>
    </row>
    <row r="100" spans="2:39" x14ac:dyDescent="0.25">
      <c r="B100" s="41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5"/>
      <c r="AG100" s="35"/>
      <c r="AH100" s="35"/>
      <c r="AI100" s="35"/>
      <c r="AJ100" s="35"/>
      <c r="AK100" s="35"/>
      <c r="AL100" s="35"/>
      <c r="AM100" s="35"/>
    </row>
    <row r="101" spans="2:39" x14ac:dyDescent="0.25">
      <c r="B101" s="41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5"/>
      <c r="AG101" s="35"/>
      <c r="AH101" s="35"/>
      <c r="AI101" s="35"/>
      <c r="AJ101" s="35"/>
      <c r="AK101" s="35"/>
      <c r="AL101" s="35"/>
      <c r="AM101" s="35"/>
    </row>
    <row r="102" spans="2:39" x14ac:dyDescent="0.25">
      <c r="B102" s="41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5"/>
      <c r="AG102" s="35"/>
      <c r="AH102" s="35"/>
      <c r="AI102" s="35"/>
      <c r="AJ102" s="35"/>
      <c r="AK102" s="35"/>
      <c r="AL102" s="35"/>
      <c r="AM102" s="35"/>
    </row>
    <row r="103" spans="2:39" x14ac:dyDescent="0.25">
      <c r="B103" s="41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5"/>
      <c r="AG103" s="35"/>
      <c r="AH103" s="35"/>
      <c r="AI103" s="35"/>
      <c r="AJ103" s="35"/>
      <c r="AK103" s="35"/>
      <c r="AL103" s="35"/>
      <c r="AM103" s="35"/>
    </row>
    <row r="104" spans="2:39" x14ac:dyDescent="0.25">
      <c r="B104" s="41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5"/>
      <c r="AG104" s="35"/>
      <c r="AH104" s="35"/>
      <c r="AI104" s="35"/>
      <c r="AJ104" s="35"/>
      <c r="AK104" s="35"/>
      <c r="AL104" s="35"/>
      <c r="AM104" s="35"/>
    </row>
    <row r="105" spans="2:39" x14ac:dyDescent="0.25">
      <c r="B105" s="42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5"/>
      <c r="AG105" s="35"/>
      <c r="AH105" s="35"/>
      <c r="AI105" s="35"/>
      <c r="AJ105" s="35"/>
      <c r="AK105" s="35"/>
      <c r="AL105" s="35"/>
      <c r="AM105" s="35"/>
    </row>
    <row r="106" spans="2:39" x14ac:dyDescent="0.25">
      <c r="B106" s="41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5"/>
      <c r="AG106" s="35"/>
      <c r="AH106" s="35"/>
      <c r="AI106" s="35"/>
      <c r="AJ106" s="35"/>
      <c r="AK106" s="35"/>
      <c r="AL106" s="35"/>
      <c r="AM106" s="35"/>
    </row>
    <row r="107" spans="2:39" x14ac:dyDescent="0.25">
      <c r="B107" s="41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5"/>
      <c r="AG107" s="35"/>
      <c r="AH107" s="35"/>
      <c r="AI107" s="35"/>
      <c r="AJ107" s="35"/>
      <c r="AK107" s="35"/>
      <c r="AL107" s="35"/>
      <c r="AM107" s="35"/>
    </row>
    <row r="108" spans="2:39" x14ac:dyDescent="0.25">
      <c r="B108" s="41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5"/>
      <c r="AG108" s="35"/>
      <c r="AH108" s="35"/>
      <c r="AI108" s="35"/>
      <c r="AJ108" s="35"/>
      <c r="AK108" s="35"/>
      <c r="AL108" s="35"/>
      <c r="AM108" s="35"/>
    </row>
    <row r="109" spans="2:39" x14ac:dyDescent="0.25">
      <c r="B109" s="41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5"/>
      <c r="AG109" s="35"/>
      <c r="AH109" s="35"/>
      <c r="AI109" s="35"/>
      <c r="AJ109" s="35"/>
      <c r="AK109" s="35"/>
      <c r="AL109" s="35"/>
      <c r="AM109" s="35"/>
    </row>
    <row r="110" spans="2:39" x14ac:dyDescent="0.25">
      <c r="B110" s="41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5"/>
      <c r="AG110" s="35"/>
      <c r="AH110" s="35"/>
      <c r="AI110" s="35"/>
      <c r="AJ110" s="35"/>
      <c r="AK110" s="35"/>
      <c r="AL110" s="35"/>
      <c r="AM110" s="35"/>
    </row>
    <row r="111" spans="2:39" x14ac:dyDescent="0.25">
      <c r="B111" s="41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5"/>
      <c r="AG111" s="35"/>
      <c r="AH111" s="35"/>
      <c r="AI111" s="35"/>
      <c r="AJ111" s="35"/>
      <c r="AK111" s="35"/>
      <c r="AL111" s="35"/>
      <c r="AM111" s="35"/>
    </row>
    <row r="112" spans="2:39" x14ac:dyDescent="0.25">
      <c r="B112" s="41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5"/>
      <c r="AG112" s="35"/>
      <c r="AH112" s="35"/>
      <c r="AI112" s="35"/>
      <c r="AJ112" s="35"/>
      <c r="AK112" s="35"/>
      <c r="AL112" s="35"/>
      <c r="AM112" s="35"/>
    </row>
    <row r="113" spans="2:39" x14ac:dyDescent="0.25">
      <c r="B113" s="41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5"/>
      <c r="AG113" s="35"/>
      <c r="AH113" s="35"/>
      <c r="AI113" s="35"/>
      <c r="AJ113" s="35"/>
      <c r="AK113" s="35"/>
      <c r="AL113" s="35"/>
      <c r="AM113" s="35"/>
    </row>
    <row r="114" spans="2:39" x14ac:dyDescent="0.25">
      <c r="B114" s="41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5"/>
      <c r="AG114" s="35"/>
      <c r="AH114" s="35"/>
      <c r="AI114" s="35"/>
      <c r="AJ114" s="35"/>
      <c r="AK114" s="35"/>
      <c r="AL114" s="35"/>
      <c r="AM114" s="35"/>
    </row>
    <row r="115" spans="2:39" x14ac:dyDescent="0.25">
      <c r="B115" s="42"/>
      <c r="C115" s="37"/>
      <c r="D115" s="37"/>
      <c r="E115" s="37"/>
      <c r="F115" s="37"/>
      <c r="G115" s="37"/>
      <c r="H115" s="37"/>
      <c r="I115" s="37"/>
      <c r="J115" s="37"/>
      <c r="K115" s="37"/>
      <c r="L115" s="37"/>
    </row>
    <row r="116" spans="2:39" x14ac:dyDescent="0.25">
      <c r="B116" s="41"/>
      <c r="C116" s="37"/>
      <c r="D116" s="37"/>
      <c r="E116" s="37"/>
      <c r="F116" s="37"/>
      <c r="G116" s="37"/>
      <c r="H116" s="37"/>
      <c r="I116" s="37"/>
      <c r="J116" s="37"/>
      <c r="K116" s="37"/>
      <c r="L116" s="37"/>
    </row>
  </sheetData>
  <sheetProtection password="CC2D" sheet="1" objects="1" scenarios="1" insertColumns="0" insertRows="0" deleteColumns="0" deleteRows="0"/>
  <mergeCells count="121">
    <mergeCell ref="M1:X1"/>
    <mergeCell ref="M2:X2"/>
    <mergeCell ref="M3:X3"/>
    <mergeCell ref="A10:C10"/>
    <mergeCell ref="E23:L23"/>
    <mergeCell ref="A23:C23"/>
    <mergeCell ref="E22:L22"/>
    <mergeCell ref="A22:C22"/>
    <mergeCell ref="E21:L21"/>
    <mergeCell ref="B6:C6"/>
    <mergeCell ref="A9:C9"/>
    <mergeCell ref="A11:C11"/>
    <mergeCell ref="A12:C12"/>
    <mergeCell ref="A16:C16"/>
    <mergeCell ref="B21:C21"/>
    <mergeCell ref="A19:C19"/>
    <mergeCell ref="E19:L19"/>
    <mergeCell ref="A4:C4"/>
    <mergeCell ref="B3:C3"/>
    <mergeCell ref="A5:C5"/>
    <mergeCell ref="B24:C24"/>
    <mergeCell ref="E24:L24"/>
    <mergeCell ref="A25:C25"/>
    <mergeCell ref="E25:L25"/>
    <mergeCell ref="E57:L57"/>
    <mergeCell ref="E42:L42"/>
    <mergeCell ref="A77:I79"/>
    <mergeCell ref="J77:L79"/>
    <mergeCell ref="E39:H39"/>
    <mergeCell ref="E40:H40"/>
    <mergeCell ref="E41:H41"/>
    <mergeCell ref="A63:C63"/>
    <mergeCell ref="A65:C65"/>
    <mergeCell ref="A39:C39"/>
    <mergeCell ref="A40:C40"/>
    <mergeCell ref="E27:L27"/>
    <mergeCell ref="E66:L66"/>
    <mergeCell ref="E59:L59"/>
    <mergeCell ref="E63:L63"/>
    <mergeCell ref="B28:C28"/>
    <mergeCell ref="E28:L28"/>
    <mergeCell ref="B29:C29"/>
    <mergeCell ref="E29:L29"/>
    <mergeCell ref="A36:C36"/>
    <mergeCell ref="A37:C37"/>
    <mergeCell ref="E37:L37"/>
    <mergeCell ref="A38:C38"/>
    <mergeCell ref="A30:C30"/>
    <mergeCell ref="E30:L30"/>
    <mergeCell ref="A41:C41"/>
    <mergeCell ref="A59:C59"/>
    <mergeCell ref="B27:C27"/>
    <mergeCell ref="A55:L55"/>
    <mergeCell ref="E43:L43"/>
    <mergeCell ref="E44:L44"/>
    <mergeCell ref="E45:L45"/>
    <mergeCell ref="A31:C31"/>
    <mergeCell ref="E31:L31"/>
    <mergeCell ref="A32:C32"/>
    <mergeCell ref="E32:L32"/>
    <mergeCell ref="A35:C35"/>
    <mergeCell ref="E35:L35"/>
    <mergeCell ref="E46:L46"/>
    <mergeCell ref="E47:L47"/>
    <mergeCell ref="A26:C26"/>
    <mergeCell ref="E26:L26"/>
    <mergeCell ref="I39:K39"/>
    <mergeCell ref="I40:K40"/>
    <mergeCell ref="E1:L1"/>
    <mergeCell ref="A1:C1"/>
    <mergeCell ref="A15:C15"/>
    <mergeCell ref="E15:L15"/>
    <mergeCell ref="E7:L10"/>
    <mergeCell ref="E12:L12"/>
    <mergeCell ref="E11:L11"/>
    <mergeCell ref="A13:C13"/>
    <mergeCell ref="E13:L13"/>
    <mergeCell ref="E14:L14"/>
    <mergeCell ref="B7:C7"/>
    <mergeCell ref="B8:C8"/>
    <mergeCell ref="E3:L3"/>
    <mergeCell ref="E4:L4"/>
    <mergeCell ref="E5:L5"/>
    <mergeCell ref="E6:L6"/>
    <mergeCell ref="E16:L16"/>
    <mergeCell ref="A17:C17"/>
    <mergeCell ref="E17:L17"/>
    <mergeCell ref="E18:L18"/>
    <mergeCell ref="A67:C67"/>
    <mergeCell ref="E67:L67"/>
    <mergeCell ref="E65:L65"/>
    <mergeCell ref="E60:L60"/>
    <mergeCell ref="E64:L64"/>
    <mergeCell ref="E53:L53"/>
    <mergeCell ref="A61:C61"/>
    <mergeCell ref="E61:L61"/>
    <mergeCell ref="A75:C75"/>
    <mergeCell ref="E75:L75"/>
    <mergeCell ref="A73:C73"/>
    <mergeCell ref="A69:C69"/>
    <mergeCell ref="A71:C71"/>
    <mergeCell ref="E76:L76"/>
    <mergeCell ref="E33:L33"/>
    <mergeCell ref="E34:L34"/>
    <mergeCell ref="E48:L48"/>
    <mergeCell ref="E49:L49"/>
    <mergeCell ref="E58:L58"/>
    <mergeCell ref="E51:L51"/>
    <mergeCell ref="E50:L50"/>
    <mergeCell ref="E62:L62"/>
    <mergeCell ref="E72:L72"/>
    <mergeCell ref="E73:L73"/>
    <mergeCell ref="E74:L74"/>
    <mergeCell ref="E52:L52"/>
    <mergeCell ref="E68:L68"/>
    <mergeCell ref="E69:L69"/>
    <mergeCell ref="E70:L70"/>
    <mergeCell ref="E71:L71"/>
    <mergeCell ref="I41:K41"/>
    <mergeCell ref="E38:L38"/>
    <mergeCell ref="E36:L3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72"/>
  <sheetViews>
    <sheetView showGridLines="0" zoomScaleNormal="100" workbookViewId="0">
      <pane xSplit="3" ySplit="3" topLeftCell="D4" activePane="bottomRight" state="frozen"/>
      <selection pane="topRight" activeCell="C1" sqref="C1"/>
      <selection pane="bottomLeft" activeCell="A8" sqref="A8"/>
      <selection pane="bottomRight" activeCell="B6" sqref="B6:B154"/>
    </sheetView>
  </sheetViews>
  <sheetFormatPr baseColWidth="10" defaultRowHeight="15" x14ac:dyDescent="0.25"/>
  <cols>
    <col min="1" max="1" width="12.5703125" style="8" bestFit="1" customWidth="1"/>
    <col min="2" max="2" width="15.140625" bestFit="1" customWidth="1"/>
    <col min="3" max="3" width="18.140625" bestFit="1" customWidth="1"/>
    <col min="4" max="4" width="10.5703125" bestFit="1" customWidth="1"/>
    <col min="5" max="6" width="10.5703125" customWidth="1"/>
    <col min="7" max="7" width="15.28515625" bestFit="1" customWidth="1"/>
    <col min="8" max="8" width="14.140625" customWidth="1"/>
    <col min="9" max="9" width="6.5703125" customWidth="1"/>
    <col min="10" max="10" width="10.85546875" bestFit="1" customWidth="1"/>
    <col min="11" max="11" width="7.85546875" bestFit="1" customWidth="1"/>
    <col min="12" max="15" width="7.28515625" bestFit="1" customWidth="1"/>
    <col min="16" max="16" width="20.42578125" bestFit="1" customWidth="1"/>
    <col min="17" max="18" width="16.7109375" customWidth="1"/>
    <col min="19" max="19" width="9.28515625" bestFit="1" customWidth="1"/>
    <col min="20" max="20" width="12.7109375" bestFit="1" customWidth="1"/>
    <col min="21" max="21" width="12.28515625" bestFit="1" customWidth="1"/>
    <col min="22" max="22" width="9.140625" bestFit="1" customWidth="1"/>
    <col min="23" max="23" width="10.28515625" bestFit="1" customWidth="1"/>
    <col min="24" max="24" width="7.140625" customWidth="1"/>
    <col min="25" max="25" width="12.140625" bestFit="1" customWidth="1"/>
    <col min="26" max="26" width="7" customWidth="1"/>
    <col min="27" max="27" width="14" customWidth="1"/>
    <col min="28" max="28" width="7.42578125" bestFit="1" customWidth="1"/>
    <col min="29" max="30" width="7.42578125" customWidth="1"/>
    <col min="31" max="31" width="7.42578125" bestFit="1" customWidth="1"/>
    <col min="32" max="32" width="12.7109375" bestFit="1" customWidth="1"/>
    <col min="33" max="34" width="12.7109375" customWidth="1"/>
    <col min="35" max="35" width="13.28515625" customWidth="1"/>
    <col min="36" max="37" width="12.7109375" customWidth="1"/>
    <col min="38" max="38" width="17.42578125" customWidth="1"/>
    <col min="39" max="39" width="11" customWidth="1"/>
    <col min="40" max="40" width="13.5703125" customWidth="1"/>
    <col min="41" max="41" width="11" customWidth="1"/>
    <col min="42" max="42" width="14.5703125" customWidth="1"/>
    <col min="43" max="43" width="15" customWidth="1"/>
    <col min="44" max="44" width="10.85546875" bestFit="1" customWidth="1"/>
    <col min="45" max="45" width="10.140625" bestFit="1" customWidth="1"/>
    <col min="46" max="46" width="11.140625" bestFit="1" customWidth="1"/>
    <col min="47" max="52" width="10.85546875" customWidth="1"/>
    <col min="53" max="53" width="11.42578125" bestFit="1" customWidth="1"/>
  </cols>
  <sheetData>
    <row r="1" spans="1:59" ht="18.75" x14ac:dyDescent="0.25">
      <c r="A1" s="474" t="s">
        <v>95</v>
      </c>
      <c r="B1" s="300" t="s">
        <v>96</v>
      </c>
      <c r="C1" s="303" t="s">
        <v>21</v>
      </c>
      <c r="D1" s="306" t="s">
        <v>97</v>
      </c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8"/>
      <c r="P1" s="309" t="s">
        <v>319</v>
      </c>
      <c r="Q1" s="310"/>
      <c r="R1" s="310"/>
      <c r="S1" s="310"/>
      <c r="T1" s="310"/>
      <c r="U1" s="310"/>
      <c r="V1" s="310"/>
      <c r="W1" s="310"/>
      <c r="X1" s="310"/>
      <c r="Y1" s="310"/>
      <c r="Z1" s="310"/>
      <c r="AA1" s="310"/>
      <c r="AB1" s="310"/>
      <c r="AC1" s="310"/>
      <c r="AD1" s="310"/>
      <c r="AE1" s="310"/>
      <c r="AF1" s="310"/>
      <c r="AG1" s="310"/>
      <c r="AH1" s="310"/>
      <c r="AI1" s="310"/>
      <c r="AJ1" s="310"/>
      <c r="AK1" s="310"/>
      <c r="AL1" s="310"/>
      <c r="AM1" s="310"/>
      <c r="AN1" s="310"/>
      <c r="AO1" s="310"/>
      <c r="AP1" s="310"/>
      <c r="AQ1" s="310"/>
      <c r="AR1" s="473" t="s">
        <v>320</v>
      </c>
      <c r="AS1" s="473"/>
      <c r="AT1" s="473"/>
      <c r="AU1" s="473"/>
      <c r="AV1" s="473"/>
      <c r="AW1" s="473"/>
      <c r="AX1" s="473"/>
      <c r="AY1" s="473"/>
      <c r="AZ1" s="473"/>
      <c r="BA1" s="473"/>
      <c r="BB1" s="1"/>
      <c r="BC1" s="1"/>
      <c r="BD1" s="1"/>
      <c r="BE1" s="1"/>
      <c r="BF1" s="1"/>
      <c r="BG1" s="1"/>
    </row>
    <row r="2" spans="1:59" ht="15.75" customHeight="1" x14ac:dyDescent="0.25">
      <c r="A2" s="475"/>
      <c r="B2" s="301"/>
      <c r="C2" s="304"/>
      <c r="D2" s="465" t="s">
        <v>115</v>
      </c>
      <c r="E2" s="312" t="s">
        <v>116</v>
      </c>
      <c r="F2" s="312" t="s">
        <v>117</v>
      </c>
      <c r="G2" s="467" t="s">
        <v>22</v>
      </c>
      <c r="H2" s="467" t="s">
        <v>23</v>
      </c>
      <c r="I2" s="469" t="s">
        <v>6</v>
      </c>
      <c r="J2" s="467" t="s">
        <v>48</v>
      </c>
      <c r="K2" s="469" t="s">
        <v>79</v>
      </c>
      <c r="L2" s="469" t="s">
        <v>5</v>
      </c>
      <c r="M2" s="469" t="s">
        <v>5</v>
      </c>
      <c r="N2" s="469" t="s">
        <v>5</v>
      </c>
      <c r="O2" s="470" t="s">
        <v>5</v>
      </c>
      <c r="P2" s="477" t="s">
        <v>24</v>
      </c>
      <c r="Q2" s="450" t="s">
        <v>214</v>
      </c>
      <c r="R2" s="450" t="s">
        <v>215</v>
      </c>
      <c r="S2" s="446" t="s">
        <v>1</v>
      </c>
      <c r="T2" s="446" t="s">
        <v>2</v>
      </c>
      <c r="U2" s="450" t="s">
        <v>33</v>
      </c>
      <c r="V2" s="446" t="s">
        <v>3</v>
      </c>
      <c r="W2" s="446" t="s">
        <v>8</v>
      </c>
      <c r="X2" s="446" t="s">
        <v>9</v>
      </c>
      <c r="Y2" s="450" t="s">
        <v>205</v>
      </c>
      <c r="Z2" s="450" t="s">
        <v>217</v>
      </c>
      <c r="AA2" s="450" t="s">
        <v>218</v>
      </c>
      <c r="AB2" s="450" t="s">
        <v>197</v>
      </c>
      <c r="AC2" s="446" t="s">
        <v>7</v>
      </c>
      <c r="AD2" s="446" t="s">
        <v>11</v>
      </c>
      <c r="AE2" s="446" t="s">
        <v>61</v>
      </c>
      <c r="AF2" s="450" t="s">
        <v>46</v>
      </c>
      <c r="AG2" s="450" t="s">
        <v>78</v>
      </c>
      <c r="AH2" s="454" t="s">
        <v>45</v>
      </c>
      <c r="AI2" s="450" t="s">
        <v>224</v>
      </c>
      <c r="AJ2" s="450" t="s">
        <v>225</v>
      </c>
      <c r="AK2" s="450" t="s">
        <v>226</v>
      </c>
      <c r="AL2" s="450" t="s">
        <v>227</v>
      </c>
      <c r="AM2" s="450" t="s">
        <v>228</v>
      </c>
      <c r="AN2" s="450" t="s">
        <v>236</v>
      </c>
      <c r="AO2" s="450" t="s">
        <v>237</v>
      </c>
      <c r="AP2" s="450" t="s">
        <v>229</v>
      </c>
      <c r="AQ2" s="454" t="s">
        <v>230</v>
      </c>
      <c r="AR2" s="482" t="s">
        <v>4</v>
      </c>
      <c r="AS2" s="452" t="s">
        <v>98</v>
      </c>
      <c r="AT2" s="452" t="s">
        <v>99</v>
      </c>
      <c r="AU2" s="456" t="s">
        <v>194</v>
      </c>
      <c r="AV2" s="452" t="s">
        <v>219</v>
      </c>
      <c r="AW2" s="448" t="s">
        <v>220</v>
      </c>
      <c r="AX2" s="448" t="s">
        <v>222</v>
      </c>
      <c r="AY2" s="448" t="s">
        <v>221</v>
      </c>
      <c r="AZ2" s="452" t="s">
        <v>223</v>
      </c>
      <c r="BA2" s="480" t="s">
        <v>100</v>
      </c>
      <c r="BB2" s="1"/>
      <c r="BC2" s="1"/>
      <c r="BD2" s="1"/>
      <c r="BE2" s="1"/>
      <c r="BF2" s="1"/>
      <c r="BG2" s="1"/>
    </row>
    <row r="3" spans="1:59" ht="15.75" customHeight="1" thickBot="1" x14ac:dyDescent="0.3">
      <c r="A3" s="476"/>
      <c r="B3" s="302"/>
      <c r="C3" s="304"/>
      <c r="D3" s="466"/>
      <c r="E3" s="472"/>
      <c r="F3" s="472"/>
      <c r="G3" s="468"/>
      <c r="H3" s="468"/>
      <c r="I3" s="468"/>
      <c r="J3" s="468"/>
      <c r="K3" s="468"/>
      <c r="L3" s="468"/>
      <c r="M3" s="468"/>
      <c r="N3" s="468"/>
      <c r="O3" s="471"/>
      <c r="P3" s="478"/>
      <c r="Q3" s="447"/>
      <c r="R3" s="447"/>
      <c r="S3" s="447"/>
      <c r="T3" s="447"/>
      <c r="U3" s="447"/>
      <c r="V3" s="447"/>
      <c r="W3" s="447"/>
      <c r="X3" s="447"/>
      <c r="Y3" s="447"/>
      <c r="Z3" s="451"/>
      <c r="AA3" s="451"/>
      <c r="AB3" s="447"/>
      <c r="AC3" s="447"/>
      <c r="AD3" s="447"/>
      <c r="AE3" s="447"/>
      <c r="AF3" s="447"/>
      <c r="AG3" s="451"/>
      <c r="AH3" s="455"/>
      <c r="AI3" s="451"/>
      <c r="AJ3" s="451"/>
      <c r="AK3" s="451"/>
      <c r="AL3" s="451"/>
      <c r="AM3" s="451"/>
      <c r="AN3" s="451"/>
      <c r="AO3" s="451"/>
      <c r="AP3" s="451"/>
      <c r="AQ3" s="455"/>
      <c r="AR3" s="483"/>
      <c r="AS3" s="479"/>
      <c r="AT3" s="453"/>
      <c r="AU3" s="457"/>
      <c r="AV3" s="453"/>
      <c r="AW3" s="449"/>
      <c r="AX3" s="449"/>
      <c r="AY3" s="449"/>
      <c r="AZ3" s="453"/>
      <c r="BA3" s="481"/>
      <c r="BB3" s="1"/>
      <c r="BC3" s="1"/>
      <c r="BD3" s="1"/>
      <c r="BE3" s="1"/>
      <c r="BF3" s="1"/>
      <c r="BG3" s="1"/>
    </row>
    <row r="4" spans="1:59" x14ac:dyDescent="0.25">
      <c r="A4" s="236">
        <f>IF(AND(A13="OK",A11="OK",A9="OK",A7="OK",A6="OK"),IF(B14&gt;0,B14,0)+IF(B12&gt;0,B12,0)+IF(B10&gt;0,B10,0)+IF(B8&gt;0,B8,0)+IF(B6&gt;0,B6,0),B6)</f>
        <v>500</v>
      </c>
      <c r="B4" s="217" t="str">
        <f>'ENTRÉE DES DONNÉES'!D2</f>
        <v>€</v>
      </c>
      <c r="C4" s="462" t="s">
        <v>13</v>
      </c>
      <c r="D4" s="211"/>
      <c r="E4" s="211"/>
      <c r="F4" s="211"/>
      <c r="G4" s="51"/>
      <c r="H4" s="53"/>
      <c r="I4" s="53"/>
      <c r="J4" s="51"/>
      <c r="K4" s="54"/>
      <c r="L4" s="52"/>
      <c r="M4" s="51"/>
      <c r="N4" s="52"/>
      <c r="O4" s="51"/>
      <c r="P4" s="55"/>
      <c r="Q4" s="56"/>
      <c r="R4" s="56"/>
      <c r="S4" s="52"/>
      <c r="T4" s="51"/>
      <c r="U4" s="51"/>
      <c r="V4" s="52"/>
      <c r="W4" s="51"/>
      <c r="X4" s="52"/>
      <c r="Y4" s="51"/>
      <c r="Z4" s="52"/>
      <c r="AA4" s="51"/>
      <c r="AB4" s="52"/>
      <c r="AC4" s="51"/>
      <c r="AD4" s="52"/>
      <c r="AE4" s="51"/>
      <c r="AF4" s="51"/>
      <c r="AG4" s="51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151"/>
      <c r="AS4" s="54"/>
      <c r="AT4" s="51"/>
      <c r="AU4" s="52"/>
      <c r="AV4" s="51"/>
      <c r="AW4" s="52"/>
      <c r="AX4" s="51"/>
      <c r="AY4" s="51"/>
      <c r="AZ4" s="52"/>
      <c r="BA4" s="57"/>
      <c r="BB4" s="1"/>
      <c r="BC4" s="1"/>
      <c r="BD4" s="1"/>
      <c r="BE4" s="1"/>
      <c r="BF4" s="1"/>
      <c r="BG4" s="1"/>
    </row>
    <row r="5" spans="1:59" x14ac:dyDescent="0.25">
      <c r="A5" s="106"/>
      <c r="B5" s="224"/>
      <c r="C5" s="463"/>
      <c r="D5" s="212"/>
      <c r="E5" s="212"/>
      <c r="F5" s="212"/>
      <c r="G5" s="50"/>
      <c r="H5" s="59"/>
      <c r="I5" s="59"/>
      <c r="J5" s="50"/>
      <c r="K5" s="60"/>
      <c r="L5" s="58"/>
      <c r="M5" s="50"/>
      <c r="N5" s="58"/>
      <c r="O5" s="50"/>
      <c r="P5" s="61"/>
      <c r="Q5" s="50"/>
      <c r="R5" s="50"/>
      <c r="S5" s="58"/>
      <c r="T5" s="50"/>
      <c r="U5" s="50"/>
      <c r="V5" s="58"/>
      <c r="W5" s="50"/>
      <c r="X5" s="58"/>
      <c r="Y5" s="50"/>
      <c r="Z5" s="58"/>
      <c r="AA5" s="50"/>
      <c r="AB5" s="58"/>
      <c r="AC5" s="50"/>
      <c r="AD5" s="58"/>
      <c r="AE5" s="50"/>
      <c r="AF5" s="50"/>
      <c r="AG5" s="50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152"/>
      <c r="AS5" s="60"/>
      <c r="AT5" s="50"/>
      <c r="AU5" s="58"/>
      <c r="AV5" s="50"/>
      <c r="AW5" s="58"/>
      <c r="AX5" s="50"/>
      <c r="AY5" s="50"/>
      <c r="AZ5" s="58"/>
      <c r="BA5" s="62"/>
      <c r="BB5" s="1"/>
      <c r="BC5" s="1"/>
      <c r="BD5" s="1"/>
      <c r="BE5" s="1"/>
      <c r="BF5" s="1"/>
      <c r="BG5" s="1"/>
    </row>
    <row r="6" spans="1:59" x14ac:dyDescent="0.25">
      <c r="A6" s="237" t="str">
        <f>IF(OR(B6&gt;=0),"OK",B6)</f>
        <v>OK</v>
      </c>
      <c r="B6" s="537">
        <f>(SUM(D6:O6))-(SUM(P6:BA6))</f>
        <v>100</v>
      </c>
      <c r="C6" s="226" t="s">
        <v>122</v>
      </c>
      <c r="D6" s="212">
        <f>IF(OR('ENTRÉE DES DONNÉES'!D$4=4,AND('ENTRÉE DES DONNÉES'!D$4=2,'ENTRÉE DES DONNÉES'!D$5=1),'ENTRÉE DES DONNÉES'!D$4=1),'ENTRÉE DES DONNÉES'!D$3,"")</f>
        <v>100</v>
      </c>
      <c r="E6" s="212" t="str">
        <f>IF(OR('ENTRÉE DES DONNÉES'!M$18=4,AND('ENTRÉE DES DONNÉES'!M$18=2,'ENTRÉE DES DONNÉES'!M$19=1),'ENTRÉE DES DONNÉES'!M$18=1),'ENTRÉE DES DONNÉES'!M$17,"")</f>
        <v/>
      </c>
      <c r="F6" s="212" t="str">
        <f>IF(OR('ENTRÉE DES DONNÉES'!M$4=4,AND('ENTRÉE DES DONNÉES'!M$4=2,'ENTRÉE DES DONNÉES'!M$6=1),'ENTRÉE DES DONNÉES'!M$4=1),'ENTRÉE DES DONNÉES'!#REF!,"")</f>
        <v/>
      </c>
      <c r="G6" s="63">
        <f>'ENTRÉE DES DONNÉES'!D$7</f>
        <v>0</v>
      </c>
      <c r="H6" s="59"/>
      <c r="I6" s="64">
        <f>'ENTRÉE DES DONNÉES'!D$9</f>
        <v>0</v>
      </c>
      <c r="J6" s="63">
        <f>'ENTRÉE DES DONNÉES'!D$10</f>
        <v>0</v>
      </c>
      <c r="K6" s="60"/>
      <c r="L6" s="58"/>
      <c r="M6" s="50"/>
      <c r="N6" s="58"/>
      <c r="O6" s="50"/>
      <c r="P6" s="61" t="str">
        <f>IF(B8&lt;0,-B8,"")</f>
        <v/>
      </c>
      <c r="Q6" s="50" t="str">
        <f>IF(OR('ENTRÉE DES DONNÉES'!D$22=4,AND('ENTRÉE DES DONNÉES'!D$22=2,'ENTRÉE DES DONNÉES'!D$23=1)),'ENTRÉE DES DONNÉES'!D$21,"")</f>
        <v/>
      </c>
      <c r="R6" s="50" t="str">
        <f>IF(OR('ENTRÉE DES DONNÉES'!M$22=4,AND('ENTRÉE DES DONNÉES'!M$22=2,'ENTRÉE DES DONNÉES'!M$23=1)),'ENTRÉE DES DONNÉES'!M$21,"")</f>
        <v/>
      </c>
      <c r="S6" s="58">
        <f>'ENTRÉE DES DONNÉES'!D$28</f>
        <v>0</v>
      </c>
      <c r="T6" s="50">
        <f>'ENTRÉE DES DONNÉES'!D$29</f>
        <v>0</v>
      </c>
      <c r="U6" s="50">
        <f>'ENTRÉE DES DONNÉES'!D$30</f>
        <v>0</v>
      </c>
      <c r="V6" s="58">
        <f>'ENTRÉE DES DONNÉES'!D$32</f>
        <v>0</v>
      </c>
      <c r="W6" s="50"/>
      <c r="X6" s="58"/>
      <c r="Y6" s="50"/>
      <c r="Z6" s="50"/>
      <c r="AA6" s="50"/>
      <c r="AB6" s="58">
        <f>'ENTRÉE DES DONNÉES'!D$38</f>
        <v>0</v>
      </c>
      <c r="AC6" s="50">
        <f>'ENTRÉE DES DONNÉES'!D$39</f>
        <v>0</v>
      </c>
      <c r="AD6" s="58">
        <f>'ENTRÉE DES DONNÉES'!D$40</f>
        <v>0</v>
      </c>
      <c r="AE6" s="50">
        <f>'ENTRÉE DES DONNÉES'!D$41</f>
        <v>0</v>
      </c>
      <c r="AF6" s="50">
        <f>'ENTRÉE DES DONNÉES'!D42</f>
        <v>0</v>
      </c>
      <c r="AG6" s="50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152"/>
      <c r="AS6" s="60"/>
      <c r="AT6" s="50"/>
      <c r="AU6" s="58"/>
      <c r="AV6" s="50"/>
      <c r="AW6" s="58"/>
      <c r="AX6" s="50"/>
      <c r="AY6" s="50"/>
      <c r="AZ6" s="58"/>
      <c r="BA6" s="62"/>
      <c r="BB6" s="1"/>
      <c r="BC6" s="1"/>
      <c r="BD6" s="1"/>
      <c r="BE6" s="1"/>
      <c r="BF6" s="1"/>
      <c r="BG6" s="1"/>
    </row>
    <row r="7" spans="1:59" x14ac:dyDescent="0.25">
      <c r="A7" s="237" t="str">
        <f>IF(A6&lt;0,"DÉFICIT",IF(OR(A6="OK",B6&gt;=0,B8&gt;=0),"OK",B8))</f>
        <v>OK</v>
      </c>
      <c r="B7" s="537"/>
      <c r="C7" s="226"/>
      <c r="D7" s="212"/>
      <c r="E7" s="212"/>
      <c r="F7" s="212"/>
      <c r="G7" s="50"/>
      <c r="H7" s="59"/>
      <c r="I7" s="59"/>
      <c r="J7" s="50"/>
      <c r="K7" s="60"/>
      <c r="L7" s="58"/>
      <c r="M7" s="50"/>
      <c r="N7" s="58"/>
      <c r="O7" s="50"/>
      <c r="P7" s="61"/>
      <c r="Q7" s="50"/>
      <c r="R7" s="50"/>
      <c r="S7" s="58"/>
      <c r="T7" s="50"/>
      <c r="U7" s="50"/>
      <c r="V7" s="58"/>
      <c r="W7" s="50"/>
      <c r="X7" s="58"/>
      <c r="Y7" s="50"/>
      <c r="Z7" s="50"/>
      <c r="AA7" s="50"/>
      <c r="AB7" s="58"/>
      <c r="AC7" s="50"/>
      <c r="AD7" s="58"/>
      <c r="AE7" s="50"/>
      <c r="AF7" s="50"/>
      <c r="AG7" s="50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152"/>
      <c r="AS7" s="60"/>
      <c r="AT7" s="50"/>
      <c r="AU7" s="58"/>
      <c r="AV7" s="50"/>
      <c r="AW7" s="58"/>
      <c r="AX7" s="50"/>
      <c r="AY7" s="50"/>
      <c r="AZ7" s="58"/>
      <c r="BA7" s="62"/>
      <c r="BB7" s="1"/>
      <c r="BC7" s="1"/>
      <c r="BD7" s="1"/>
      <c r="BE7" s="1"/>
      <c r="BF7" s="1"/>
      <c r="BG7" s="1"/>
    </row>
    <row r="8" spans="1:59" x14ac:dyDescent="0.25">
      <c r="A8" s="238"/>
      <c r="B8" s="537">
        <f>(SUM(D8:O8))-(SUM(P8:BA8))</f>
        <v>100</v>
      </c>
      <c r="C8" s="226" t="s">
        <v>119</v>
      </c>
      <c r="D8" s="212">
        <f>IF(OR('ENTRÉE DES DONNÉES'!D$4=4,AND('ENTRÉE DES DONNÉES'!D$4=2,'ENTRÉE DES DONNÉES'!D$5="")),'ENTRÉE DES DONNÉES'!D$3,"")</f>
        <v>100</v>
      </c>
      <c r="E8" s="212" t="str">
        <f>IF(OR('ENTRÉE DES DONNÉES'!M$18=4,AND('ENTRÉE DES DONNÉES'!M$18=2,'ENTRÉE DES DONNÉES'!M$19="")),'ENTRÉE DES DONNÉES'!M$17,"")</f>
        <v/>
      </c>
      <c r="F8" s="212" t="str">
        <f>IF(OR('ENTRÉE DES DONNÉES'!M$4=4,AND('ENTRÉE DES DONNÉES'!M$4=2,'ENTRÉE DES DONNÉES'!M$6="")),'ENTRÉE DES DONNÉES'!#REF!,"")</f>
        <v/>
      </c>
      <c r="G8" s="50"/>
      <c r="H8" s="58"/>
      <c r="I8" s="59"/>
      <c r="J8" s="50"/>
      <c r="K8" s="60"/>
      <c r="L8" s="58"/>
      <c r="M8" s="50"/>
      <c r="N8" s="58"/>
      <c r="O8" s="50"/>
      <c r="P8" s="61" t="str">
        <f>IF(B10&lt;0,-B10,"")</f>
        <v/>
      </c>
      <c r="Q8" s="50" t="str">
        <f>IF(OR('ENTRÉE DES DONNÉES'!D$22=4,AND('ENTRÉE DES DONNÉES'!D$22=2,'ENTRÉE DES DONNÉES'!D$23="")),'ENTRÉE DES DONNÉES'!D$21,"")</f>
        <v/>
      </c>
      <c r="R8" s="50" t="str">
        <f>IF(OR('ENTRÉE DES DONNÉES'!M$22=4,AND('ENTRÉE DES DONNÉES'!M$22=2,'ENTRÉE DES DONNÉES'!M$23="")),'ENTRÉE DES DONNÉES'!M$21,"")</f>
        <v/>
      </c>
      <c r="S8" s="58">
        <f>'ENTRÉE DES DONNÉES'!D$28</f>
        <v>0</v>
      </c>
      <c r="T8" s="50"/>
      <c r="U8" s="50"/>
      <c r="V8" s="58">
        <f>'ENTRÉE DES DONNÉES'!D$32</f>
        <v>0</v>
      </c>
      <c r="W8" s="50"/>
      <c r="X8" s="58"/>
      <c r="Y8" s="50"/>
      <c r="Z8" s="50"/>
      <c r="AA8" s="50"/>
      <c r="AB8" s="58"/>
      <c r="AC8" s="50"/>
      <c r="AD8" s="58"/>
      <c r="AE8" s="50"/>
      <c r="AF8" s="50"/>
      <c r="AG8" s="50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152"/>
      <c r="AS8" s="60"/>
      <c r="AT8" s="50"/>
      <c r="AU8" s="58"/>
      <c r="AV8" s="50"/>
      <c r="AW8" s="58"/>
      <c r="AX8" s="50"/>
      <c r="AY8" s="50"/>
      <c r="AZ8" s="58"/>
      <c r="BA8" s="62"/>
      <c r="BB8" s="1"/>
      <c r="BC8" s="1"/>
      <c r="BD8" s="1"/>
      <c r="BE8" s="1"/>
      <c r="BF8" s="1"/>
      <c r="BG8" s="1"/>
    </row>
    <row r="9" spans="1:59" x14ac:dyDescent="0.25">
      <c r="A9" s="237" t="str">
        <f>IF(A7&lt;0,"DÉFICIT",IF(OR(A7="OK",B8&gt;=0,B10&gt;=0),"OK",B10))</f>
        <v>OK</v>
      </c>
      <c r="B9" s="537"/>
      <c r="C9" s="226"/>
      <c r="D9" s="212"/>
      <c r="E9" s="212"/>
      <c r="F9" s="212"/>
      <c r="G9" s="50"/>
      <c r="H9" s="59"/>
      <c r="I9" s="59"/>
      <c r="J9" s="50"/>
      <c r="K9" s="60"/>
      <c r="L9" s="58"/>
      <c r="M9" s="50"/>
      <c r="N9" s="58"/>
      <c r="O9" s="50"/>
      <c r="P9" s="61"/>
      <c r="Q9" s="50"/>
      <c r="R9" s="50"/>
      <c r="S9" s="58"/>
      <c r="T9" s="50"/>
      <c r="U9" s="50"/>
      <c r="V9" s="58"/>
      <c r="W9" s="50"/>
      <c r="X9" s="58"/>
      <c r="Y9" s="50"/>
      <c r="Z9" s="50"/>
      <c r="AA9" s="50"/>
      <c r="AB9" s="58"/>
      <c r="AC9" s="50"/>
      <c r="AD9" s="58"/>
      <c r="AE9" s="50"/>
      <c r="AF9" s="50"/>
      <c r="AG9" s="50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152"/>
      <c r="AS9" s="60"/>
      <c r="AT9" s="50"/>
      <c r="AU9" s="58"/>
      <c r="AV9" s="50"/>
      <c r="AW9" s="58"/>
      <c r="AX9" s="50"/>
      <c r="AY9" s="50"/>
      <c r="AZ9" s="58"/>
      <c r="BA9" s="62"/>
      <c r="BB9" s="1"/>
      <c r="BC9" s="1"/>
      <c r="BD9" s="1"/>
      <c r="BE9" s="1"/>
      <c r="BF9" s="1"/>
      <c r="BG9" s="1"/>
    </row>
    <row r="10" spans="1:59" x14ac:dyDescent="0.25">
      <c r="A10" s="237"/>
      <c r="B10" s="537">
        <f>(SUM(D10:O10))-(SUM(P10:BA10))</f>
        <v>100</v>
      </c>
      <c r="C10" s="226" t="s">
        <v>120</v>
      </c>
      <c r="D10" s="212">
        <f>IF(OR('ENTRÉE DES DONNÉES'!D$4=4,AND('ENTRÉE DES DONNÉES'!D$4=2,'ENTRÉE DES DONNÉES'!D$5=1)),'ENTRÉE DES DONNÉES'!D$3,"")</f>
        <v>100</v>
      </c>
      <c r="E10" s="212" t="str">
        <f>IF(OR('ENTRÉE DES DONNÉES'!M$18=4,AND('ENTRÉE DES DONNÉES'!M$18=2,'ENTRÉE DES DONNÉES'!M$19=1)),'ENTRÉE DES DONNÉES'!M$17,"")</f>
        <v/>
      </c>
      <c r="F10" s="212" t="str">
        <f>IF(OR('ENTRÉE DES DONNÉES'!M$4=4,AND('ENTRÉE DES DONNÉES'!M$4=2,'ENTRÉE DES DONNÉES'!M$6=1)),'ENTRÉE DES DONNÉES'!#REF!,"")</f>
        <v/>
      </c>
      <c r="G10" s="50"/>
      <c r="H10" s="49">
        <f>'ENTRÉE DES DONNÉES'!D$8</f>
        <v>0</v>
      </c>
      <c r="I10" s="59"/>
      <c r="J10" s="50"/>
      <c r="K10" s="60"/>
      <c r="L10" s="58"/>
      <c r="M10" s="50"/>
      <c r="N10" s="58"/>
      <c r="O10" s="50"/>
      <c r="P10" s="61" t="str">
        <f>IF(B12&lt;0,-B12,"")</f>
        <v/>
      </c>
      <c r="Q10" s="50" t="str">
        <f>IF(OR('ENTRÉE DES DONNÉES'!D$22=4,AND('ENTRÉE DES DONNÉES'!D$22=2,'ENTRÉE DES DONNÉES'!D$23=1)),'ENTRÉE DES DONNÉES'!D$21,"")</f>
        <v/>
      </c>
      <c r="R10" s="50" t="str">
        <f>IF(OR('ENTRÉE DES DONNÉES'!M$22=4,AND('ENTRÉE DES DONNÉES'!M$22=2,'ENTRÉE DES DONNÉES'!M$23=1)),'ENTRÉE DES DONNÉES'!M$21,"")</f>
        <v/>
      </c>
      <c r="S10" s="58">
        <f>'ENTRÉE DES DONNÉES'!D$28</f>
        <v>0</v>
      </c>
      <c r="T10" s="50"/>
      <c r="U10" s="50"/>
      <c r="V10" s="58">
        <f>'ENTRÉE DES DONNÉES'!D$32</f>
        <v>0</v>
      </c>
      <c r="W10" s="50">
        <f>'ENTRÉE DES DONNÉES'!D$35</f>
        <v>0</v>
      </c>
      <c r="X10" s="58">
        <f>'ENTRÉE DES DONNÉES'!D$36</f>
        <v>0</v>
      </c>
      <c r="Y10" s="50">
        <f>'ENTRÉE DES DONNÉES'!D$37</f>
        <v>0</v>
      </c>
      <c r="Z10" s="50">
        <f>'ENTRÉE DES DONNÉES'!D$31</f>
        <v>0</v>
      </c>
      <c r="AA10" s="50">
        <f>'ENTRÉE DES DONNÉES'!D$33</f>
        <v>0</v>
      </c>
      <c r="AB10" s="58"/>
      <c r="AC10" s="50"/>
      <c r="AD10" s="58"/>
      <c r="AE10" s="50"/>
      <c r="AF10" s="50"/>
      <c r="AG10" s="50">
        <f>'ENTRÉE DES DONNÉES'!D$53</f>
        <v>0</v>
      </c>
      <c r="AH10" s="59">
        <f>'ENTRÉE DES DONNÉES'!D$52</f>
        <v>0</v>
      </c>
      <c r="AI10" s="50">
        <f>'ENTRÉE DES DONNÉES'!D$43</f>
        <v>0</v>
      </c>
      <c r="AJ10" s="50">
        <f>'ENTRÉE DES DONNÉES'!D$44</f>
        <v>0</v>
      </c>
      <c r="AK10" s="50">
        <f>'ENTRÉE DES DONNÉES'!D$45</f>
        <v>0</v>
      </c>
      <c r="AL10" s="50">
        <f>'ENTRÉE DES DONNÉES'!D$46</f>
        <v>0</v>
      </c>
      <c r="AM10" s="50">
        <f>'ENTRÉE DES DONNÉES'!D$47</f>
        <v>0</v>
      </c>
      <c r="AN10" s="50">
        <f>'ENTRÉE DES DONNÉES'!D$51</f>
        <v>0</v>
      </c>
      <c r="AO10" s="50">
        <f>'ENTRÉE DES DONNÉES'!D$50</f>
        <v>0</v>
      </c>
      <c r="AP10" s="50">
        <f>'ENTRÉE DES DONNÉES'!D$48</f>
        <v>0</v>
      </c>
      <c r="AQ10" s="50">
        <f>'ENTRÉE DES DONNÉES'!D$49</f>
        <v>0</v>
      </c>
      <c r="AR10" s="152"/>
      <c r="AS10" s="60"/>
      <c r="AT10" s="50"/>
      <c r="AU10" s="58"/>
      <c r="AV10" s="50"/>
      <c r="AW10" s="58"/>
      <c r="AX10" s="50"/>
      <c r="AY10" s="50"/>
      <c r="AZ10" s="58"/>
      <c r="BA10" s="62"/>
      <c r="BB10" s="1"/>
      <c r="BC10" s="1"/>
      <c r="BD10" s="1"/>
      <c r="BE10" s="1"/>
      <c r="BF10" s="1"/>
      <c r="BG10" s="1"/>
    </row>
    <row r="11" spans="1:59" x14ac:dyDescent="0.25">
      <c r="A11" s="237" t="str">
        <f>IF(A9&lt;0,"DÉFICIT",IF(OR(A9="OK",B10&gt;=0,B12&gt;=0),"OK",B12))</f>
        <v>OK</v>
      </c>
      <c r="B11" s="537"/>
      <c r="C11" s="226"/>
      <c r="D11" s="212"/>
      <c r="E11" s="212"/>
      <c r="F11" s="212"/>
      <c r="G11" s="50"/>
      <c r="H11" s="59"/>
      <c r="I11" s="59"/>
      <c r="J11" s="50"/>
      <c r="K11" s="60"/>
      <c r="L11" s="58"/>
      <c r="M11" s="50"/>
      <c r="N11" s="58"/>
      <c r="O11" s="50"/>
      <c r="P11" s="61"/>
      <c r="Q11" s="50"/>
      <c r="R11" s="50"/>
      <c r="S11" s="58"/>
      <c r="T11" s="50"/>
      <c r="U11" s="50"/>
      <c r="V11" s="58"/>
      <c r="W11" s="50"/>
      <c r="X11" s="58"/>
      <c r="Y11" s="50"/>
      <c r="Z11" s="50"/>
      <c r="AA11" s="50"/>
      <c r="AB11" s="58"/>
      <c r="AC11" s="50"/>
      <c r="AD11" s="58"/>
      <c r="AE11" s="50"/>
      <c r="AF11" s="50"/>
      <c r="AG11" s="50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152"/>
      <c r="AS11" s="60"/>
      <c r="AT11" s="50"/>
      <c r="AU11" s="58"/>
      <c r="AV11" s="50"/>
      <c r="AW11" s="58"/>
      <c r="AX11" s="50"/>
      <c r="AY11" s="50"/>
      <c r="AZ11" s="58"/>
      <c r="BA11" s="62"/>
      <c r="BB11" s="1"/>
      <c r="BC11" s="1"/>
      <c r="BD11" s="1"/>
      <c r="BE11" s="1"/>
      <c r="BF11" s="1"/>
      <c r="BG11" s="1"/>
    </row>
    <row r="12" spans="1:59" x14ac:dyDescent="0.25">
      <c r="A12" s="237"/>
      <c r="B12" s="537">
        <f>(SUM(D12:O12))-(SUM(P12:BA12))</f>
        <v>100</v>
      </c>
      <c r="C12" s="226" t="s">
        <v>121</v>
      </c>
      <c r="D12" s="212">
        <f>IF(OR('ENTRÉE DES DONNÉES'!D$4=4,AND('ENTRÉE DES DONNÉES'!D$4=2,'ENTRÉE DES DONNÉES'!D$5="")),'ENTRÉE DES DONNÉES'!D$3,"")</f>
        <v>100</v>
      </c>
      <c r="E12" s="212" t="str">
        <f>IF(OR('ENTRÉE DES DONNÉES'!M$18=4,AND('ENTRÉE DES DONNÉES'!M$18=2,'ENTRÉE DES DONNÉES'!M$19="")),'ENTRÉE DES DONNÉES'!M$17,"")</f>
        <v/>
      </c>
      <c r="F12" s="212" t="str">
        <f>IF(OR('ENTRÉE DES DONNÉES'!M$4=4,AND('ENTRÉE DES DONNÉES'!M$4=2,'ENTRÉE DES DONNÉES'!M$6="")),'ENTRÉE DES DONNÉES'!#REF!,"")</f>
        <v/>
      </c>
      <c r="G12" s="50"/>
      <c r="H12" s="59"/>
      <c r="I12" s="59"/>
      <c r="J12" s="50"/>
      <c r="K12" s="60"/>
      <c r="L12" s="58"/>
      <c r="M12" s="50"/>
      <c r="N12" s="58"/>
      <c r="O12" s="50"/>
      <c r="P12" s="61" t="str">
        <f>IF(B14&lt;0,-B14,"")</f>
        <v/>
      </c>
      <c r="Q12" s="50" t="str">
        <f>IF(OR('ENTRÉE DES DONNÉES'!D$22=4,AND('ENTRÉE DES DONNÉES'!D$22=2,'ENTRÉE DES DONNÉES'!D$23="")),'ENTRÉE DES DONNÉES'!D$21,"")</f>
        <v/>
      </c>
      <c r="R12" s="50" t="str">
        <f>IF(OR('ENTRÉE DES DONNÉES'!M$22=4,AND('ENTRÉE DES DONNÉES'!M$22=2,'ENTRÉE DES DONNÉES'!M$23="")),'ENTRÉE DES DONNÉES'!M$21,"")</f>
        <v/>
      </c>
      <c r="S12" s="58">
        <f>'ENTRÉE DES DONNÉES'!D$28</f>
        <v>0</v>
      </c>
      <c r="T12" s="50"/>
      <c r="U12" s="50"/>
      <c r="V12" s="58">
        <f>'ENTRÉE DES DONNÉES'!D$32</f>
        <v>0</v>
      </c>
      <c r="W12" s="50"/>
      <c r="X12" s="58"/>
      <c r="Y12" s="50"/>
      <c r="Z12" s="50"/>
      <c r="AA12" s="50"/>
      <c r="AB12" s="58"/>
      <c r="AC12" s="50"/>
      <c r="AD12" s="58"/>
      <c r="AE12" s="50"/>
      <c r="AF12" s="50"/>
      <c r="AG12" s="50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152"/>
      <c r="AS12" s="60"/>
      <c r="AT12" s="50"/>
      <c r="AU12" s="58"/>
      <c r="AV12" s="50"/>
      <c r="AW12" s="58"/>
      <c r="AX12" s="50"/>
      <c r="AY12" s="50"/>
      <c r="AZ12" s="58"/>
      <c r="BA12" s="62"/>
      <c r="BB12" s="1"/>
      <c r="BC12" s="1"/>
      <c r="BD12" s="1"/>
      <c r="BE12" s="1"/>
      <c r="BF12" s="1"/>
      <c r="BG12" s="1"/>
    </row>
    <row r="13" spans="1:59" x14ac:dyDescent="0.25">
      <c r="A13" s="237" t="str">
        <f>IF(A11&lt;0,"DÉFICIT",IF(OR(A11="OK",B12&gt;=0,B14&gt;=0),"OK",B14))</f>
        <v>OK</v>
      </c>
      <c r="B13" s="537"/>
      <c r="C13" s="226"/>
      <c r="D13" s="212"/>
      <c r="E13" s="212"/>
      <c r="F13" s="212"/>
      <c r="G13" s="50"/>
      <c r="H13" s="59"/>
      <c r="I13" s="59"/>
      <c r="J13" s="50"/>
      <c r="K13" s="60"/>
      <c r="L13" s="58"/>
      <c r="M13" s="50"/>
      <c r="N13" s="58"/>
      <c r="O13" s="50"/>
      <c r="P13" s="61"/>
      <c r="Q13" s="50"/>
      <c r="R13" s="50"/>
      <c r="S13" s="58"/>
      <c r="T13" s="50"/>
      <c r="U13" s="50"/>
      <c r="V13" s="58"/>
      <c r="W13" s="50"/>
      <c r="X13" s="58"/>
      <c r="Y13" s="50"/>
      <c r="Z13" s="50"/>
      <c r="AA13" s="50"/>
      <c r="AB13" s="58"/>
      <c r="AC13" s="50"/>
      <c r="AD13" s="58"/>
      <c r="AE13" s="50"/>
      <c r="AF13" s="50"/>
      <c r="AG13" s="50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152"/>
      <c r="AS13" s="60"/>
      <c r="AT13" s="50"/>
      <c r="AU13" s="58"/>
      <c r="AV13" s="50"/>
      <c r="AW13" s="58"/>
      <c r="AX13" s="50"/>
      <c r="AY13" s="50"/>
      <c r="AZ13" s="58"/>
      <c r="BA13" s="62"/>
      <c r="BB13" s="1"/>
      <c r="BC13" s="1"/>
      <c r="BD13" s="1"/>
      <c r="BE13" s="1"/>
      <c r="BF13" s="1"/>
      <c r="BG13" s="1"/>
    </row>
    <row r="14" spans="1:59" x14ac:dyDescent="0.25">
      <c r="A14" s="238"/>
      <c r="B14" s="537">
        <f>(SUM(D14:O14))-(SUM(P14:BA14))</f>
        <v>100</v>
      </c>
      <c r="C14" s="227" t="s">
        <v>57</v>
      </c>
      <c r="D14" s="212">
        <f>IF(OR('ENTRÉE DES DONNÉES'!D$4=4,AND('ENTRÉE DES DONNÉES'!D$4=2,'ENTRÉE DES DONNÉES'!D$5=1)),'ENTRÉE DES DONNÉES'!D$3,"")</f>
        <v>100</v>
      </c>
      <c r="E14" s="212" t="str">
        <f>IF(OR('ENTRÉE DES DONNÉES'!M$18=4,AND('ENTRÉE DES DONNÉES'!M$18=2,'ENTRÉE DES DONNÉES'!M$19=1)),'ENTRÉE DES DONNÉES'!M$17,"")</f>
        <v/>
      </c>
      <c r="F14" s="212" t="str">
        <f>IF(OR('ENTRÉE DES DONNÉES'!M$4=4,AND('ENTRÉE DES DONNÉES'!M$4=2,'ENTRÉE DES DONNÉES'!M$6=1)),'ENTRÉE DES DONNÉES'!#REF!,"")</f>
        <v/>
      </c>
      <c r="G14" s="50"/>
      <c r="H14" s="59"/>
      <c r="I14" s="59"/>
      <c r="J14" s="50"/>
      <c r="K14" s="60"/>
      <c r="L14" s="58"/>
      <c r="M14" s="50"/>
      <c r="N14" s="58"/>
      <c r="O14" s="50"/>
      <c r="P14" s="61" t="str">
        <f>IF(B20&lt;0,-B20,"")</f>
        <v/>
      </c>
      <c r="Q14" s="50" t="str">
        <f>IF(OR('ENTRÉE DES DONNÉES'!D$22=1,'ENTRÉE DES DONNÉES'!D$22=4,AND('ENTRÉE DES DONNÉES'!D$22=2,'ENTRÉE DES DONNÉES'!D$23=1)),'ENTRÉE DES DONNÉES'!D$21,"")</f>
        <v/>
      </c>
      <c r="R14" s="50" t="str">
        <f>IF(OR('ENTRÉE DES DONNÉES'!M$22=1,'ENTRÉE DES DONNÉES'!M$22=4,AND('ENTRÉE DES DONNÉES'!M$22=2,'ENTRÉE DES DONNÉES'!M$23=1)),'ENTRÉE DES DONNÉES'!M$21,"")</f>
        <v/>
      </c>
      <c r="S14" s="58">
        <f>'ENTRÉE DES DONNÉES'!D$28</f>
        <v>0</v>
      </c>
      <c r="T14" s="50"/>
      <c r="U14" s="50"/>
      <c r="V14" s="58">
        <f>'ENTRÉE DES DONNÉES'!D$32</f>
        <v>0</v>
      </c>
      <c r="W14" s="50"/>
      <c r="X14" s="58"/>
      <c r="Y14" s="50"/>
      <c r="Z14" s="50"/>
      <c r="AA14" s="50"/>
      <c r="AB14" s="58"/>
      <c r="AC14" s="50"/>
      <c r="AD14" s="58"/>
      <c r="AE14" s="50"/>
      <c r="AF14" s="50"/>
      <c r="AG14" s="50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152">
        <f>'ENTRÉE DES DONNÉES'!D$57/12</f>
        <v>0</v>
      </c>
      <c r="AS14" s="60">
        <f>'ENTRÉE DES DONNÉES'!D$61/12</f>
        <v>0</v>
      </c>
      <c r="AT14" s="50">
        <f>'ENTRÉE DES DONNÉES'!D$65/12</f>
        <v>0</v>
      </c>
      <c r="AU14" s="50">
        <f>'ENTRÉE DES DONNÉES'!D$63/12</f>
        <v>0</v>
      </c>
      <c r="AV14" s="60">
        <f>'ENTRÉE DES DONNÉES'!D$67/12</f>
        <v>0</v>
      </c>
      <c r="AW14" s="50">
        <f>'ENTRÉE DES DONNÉES'!D$69/12</f>
        <v>0</v>
      </c>
      <c r="AX14" s="50">
        <f>'ENTRÉE DES DONNÉES'!D$71/12</f>
        <v>0</v>
      </c>
      <c r="AY14" s="50">
        <f>'ENTRÉE DES DONNÉES'!D$73/12</f>
        <v>0</v>
      </c>
      <c r="AZ14" s="50">
        <f>'ENTRÉE DES DONNÉES'!D$75/12</f>
        <v>0</v>
      </c>
      <c r="BA14" s="62">
        <f>'ENTRÉE DES DONNÉES'!D$59/12</f>
        <v>0</v>
      </c>
      <c r="BB14" s="1"/>
      <c r="BC14" s="1"/>
      <c r="BD14" s="1"/>
      <c r="BE14" s="1"/>
      <c r="BF14" s="1"/>
      <c r="BG14" s="1"/>
    </row>
    <row r="15" spans="1:59" ht="15.75" thickBot="1" x14ac:dyDescent="0.3">
      <c r="A15" s="239" t="str">
        <f>IF(A13&lt;0,"DÉFICIT",IF(OR(A13="OK",B14&gt;=0,B20&gt;=0),"OK",B20))</f>
        <v>OK</v>
      </c>
      <c r="B15" s="119"/>
      <c r="C15" s="226"/>
      <c r="D15" s="212"/>
      <c r="E15" s="212"/>
      <c r="F15" s="212"/>
      <c r="G15" s="50"/>
      <c r="H15" s="59"/>
      <c r="I15" s="59"/>
      <c r="J15" s="50"/>
      <c r="K15" s="60"/>
      <c r="L15" s="58"/>
      <c r="M15" s="50"/>
      <c r="N15" s="58"/>
      <c r="O15" s="50"/>
      <c r="P15" s="61"/>
      <c r="Q15" s="50"/>
      <c r="R15" s="50"/>
      <c r="S15" s="58"/>
      <c r="T15" s="50"/>
      <c r="U15" s="50"/>
      <c r="V15" s="58"/>
      <c r="W15" s="50"/>
      <c r="X15" s="58"/>
      <c r="Y15" s="50"/>
      <c r="Z15" s="50"/>
      <c r="AA15" s="50"/>
      <c r="AB15" s="58"/>
      <c r="AC15" s="50"/>
      <c r="AD15" s="58"/>
      <c r="AE15" s="50"/>
      <c r="AF15" s="50"/>
      <c r="AG15" s="50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241">
        <f>SUM(AR4:AR14)</f>
        <v>0</v>
      </c>
      <c r="AS15" s="242">
        <f>SUM(AS4:AS14)</f>
        <v>0</v>
      </c>
      <c r="AT15" s="242">
        <f t="shared" ref="AT15:BA15" si="0">SUM(AT4:AT14)</f>
        <v>0</v>
      </c>
      <c r="AU15" s="242">
        <f t="shared" si="0"/>
        <v>0</v>
      </c>
      <c r="AV15" s="242">
        <f t="shared" si="0"/>
        <v>0</v>
      </c>
      <c r="AW15" s="242">
        <f t="shared" si="0"/>
        <v>0</v>
      </c>
      <c r="AX15" s="242">
        <f t="shared" si="0"/>
        <v>0</v>
      </c>
      <c r="AY15" s="242">
        <f t="shared" si="0"/>
        <v>0</v>
      </c>
      <c r="AZ15" s="242">
        <f t="shared" si="0"/>
        <v>0</v>
      </c>
      <c r="BA15" s="243">
        <f t="shared" si="0"/>
        <v>0</v>
      </c>
      <c r="BB15" s="1"/>
      <c r="BC15" s="1"/>
      <c r="BD15" s="1"/>
      <c r="BE15" s="1"/>
      <c r="BF15" s="1"/>
      <c r="BG15" s="1"/>
    </row>
    <row r="16" spans="1:59" ht="15.75" thickBot="1" x14ac:dyDescent="0.3">
      <c r="A16" s="240" t="str">
        <f>IF(B16&gt;=0,"ÉPARGNE","DÉFICIT")</f>
        <v>ÉPARGNE</v>
      </c>
      <c r="B16" s="116">
        <f>IF(A4&lt;0,IF(B14&gt;0,B14,0)+IF(B12&gt;0,B12,0)+IF(B10&gt;0,B10,0)+IF(B8&gt;0,B8,0)+IF(B6&gt;0,B6,0)--A4,IF(B14&gt;0,B14,0)+IF(B12&gt;0,B12,0)+IF(B10&gt;0,B10,0)+IF(B8&gt;0,B8,0)+IF(B6&gt;0,B6,0))</f>
        <v>500</v>
      </c>
      <c r="C16" s="230" t="str">
        <f>"Dépôt de "&amp;ROUND(IF(B16&gt;=0,SUM(AR15:BA15),0),0)&amp;" "&amp;'ENTRÉE DES DONNÉES'!D2</f>
        <v>Dépôt de 0 €</v>
      </c>
      <c r="D16" s="212"/>
      <c r="E16" s="212"/>
      <c r="F16" s="212"/>
      <c r="G16" s="50"/>
      <c r="H16" s="59"/>
      <c r="I16" s="59"/>
      <c r="J16" s="50"/>
      <c r="K16" s="60"/>
      <c r="L16" s="58"/>
      <c r="M16" s="50"/>
      <c r="N16" s="58"/>
      <c r="O16" s="50"/>
      <c r="P16" s="61"/>
      <c r="Q16" s="50"/>
      <c r="R16" s="50"/>
      <c r="S16" s="58"/>
      <c r="T16" s="50"/>
      <c r="U16" s="50"/>
      <c r="V16" s="58"/>
      <c r="W16" s="50"/>
      <c r="X16" s="58"/>
      <c r="Y16" s="50"/>
      <c r="Z16" s="50"/>
      <c r="AA16" s="50"/>
      <c r="AB16" s="58"/>
      <c r="AC16" s="50"/>
      <c r="AD16" s="58"/>
      <c r="AE16" s="50"/>
      <c r="AF16" s="50"/>
      <c r="AG16" s="50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241">
        <v>1</v>
      </c>
      <c r="AS16" s="242">
        <v>1</v>
      </c>
      <c r="AT16" s="242">
        <v>1</v>
      </c>
      <c r="AU16" s="242">
        <v>1</v>
      </c>
      <c r="AV16" s="242">
        <v>1</v>
      </c>
      <c r="AW16" s="242">
        <v>1</v>
      </c>
      <c r="AX16" s="242">
        <v>1</v>
      </c>
      <c r="AY16" s="242">
        <v>1</v>
      </c>
      <c r="AZ16" s="242">
        <v>1</v>
      </c>
      <c r="BA16" s="243">
        <v>1</v>
      </c>
      <c r="BB16" s="1"/>
      <c r="BC16" s="1"/>
      <c r="BD16" s="1"/>
      <c r="BE16" s="1"/>
      <c r="BF16" s="1"/>
      <c r="BG16" s="1"/>
    </row>
    <row r="17" spans="1:59" x14ac:dyDescent="0.25">
      <c r="A17" s="106"/>
      <c r="B17" s="107"/>
      <c r="C17" s="231">
        <f>ROUND(IF(B16&gt;=0,SUM(AR15:BA15),0),0)</f>
        <v>0</v>
      </c>
      <c r="D17" s="212"/>
      <c r="E17" s="212"/>
      <c r="F17" s="212"/>
      <c r="G17" s="50"/>
      <c r="H17" s="59"/>
      <c r="I17" s="59"/>
      <c r="J17" s="50"/>
      <c r="K17" s="60"/>
      <c r="L17" s="58"/>
      <c r="M17" s="50"/>
      <c r="N17" s="58"/>
      <c r="O17" s="50"/>
      <c r="P17" s="61"/>
      <c r="Q17" s="50"/>
      <c r="R17" s="50"/>
      <c r="S17" s="58"/>
      <c r="T17" s="50"/>
      <c r="U17" s="50"/>
      <c r="V17" s="58"/>
      <c r="W17" s="50"/>
      <c r="X17" s="58"/>
      <c r="Y17" s="50"/>
      <c r="Z17" s="50"/>
      <c r="AA17" s="50"/>
      <c r="AB17" s="58"/>
      <c r="AC17" s="50"/>
      <c r="AD17" s="58"/>
      <c r="AE17" s="50"/>
      <c r="AF17" s="50"/>
      <c r="AG17" s="50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152"/>
      <c r="AS17" s="60"/>
      <c r="AT17" s="50"/>
      <c r="AU17" s="58"/>
      <c r="AV17" s="50"/>
      <c r="AW17" s="58"/>
      <c r="AX17" s="50"/>
      <c r="AY17" s="50"/>
      <c r="AZ17" s="58"/>
      <c r="BA17" s="62"/>
      <c r="BB17" s="1"/>
      <c r="BC17" s="1"/>
      <c r="BD17" s="1"/>
      <c r="BE17" s="1"/>
      <c r="BF17" s="1"/>
      <c r="BG17" s="1"/>
    </row>
    <row r="18" spans="1:59" x14ac:dyDescent="0.25">
      <c r="A18" s="106"/>
      <c r="B18" s="107"/>
      <c r="C18" s="460" t="s">
        <v>14</v>
      </c>
      <c r="D18" s="212"/>
      <c r="E18" s="212"/>
      <c r="F18" s="212"/>
      <c r="G18" s="50"/>
      <c r="H18" s="59"/>
      <c r="I18" s="59"/>
      <c r="J18" s="50"/>
      <c r="K18" s="60"/>
      <c r="L18" s="58"/>
      <c r="M18" s="50"/>
      <c r="N18" s="58"/>
      <c r="O18" s="50"/>
      <c r="P18" s="61"/>
      <c r="Q18" s="50"/>
      <c r="R18" s="50"/>
      <c r="S18" s="58"/>
      <c r="T18" s="50"/>
      <c r="U18" s="50"/>
      <c r="V18" s="58"/>
      <c r="W18" s="50"/>
      <c r="X18" s="58"/>
      <c r="Y18" s="50"/>
      <c r="Z18" s="50"/>
      <c r="AA18" s="50"/>
      <c r="AB18" s="58"/>
      <c r="AC18" s="50"/>
      <c r="AD18" s="58"/>
      <c r="AE18" s="50"/>
      <c r="AF18" s="50"/>
      <c r="AG18" s="50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152"/>
      <c r="AS18" s="60"/>
      <c r="AT18" s="50"/>
      <c r="AU18" s="58"/>
      <c r="AV18" s="50"/>
      <c r="AW18" s="58"/>
      <c r="AX18" s="50"/>
      <c r="AY18" s="50"/>
      <c r="AZ18" s="58"/>
      <c r="BA18" s="62"/>
      <c r="BB18" s="1"/>
      <c r="BC18" s="1"/>
      <c r="BD18" s="1"/>
      <c r="BE18" s="1"/>
      <c r="BF18" s="1"/>
      <c r="BG18" s="1"/>
    </row>
    <row r="19" spans="1:59" x14ac:dyDescent="0.25">
      <c r="A19" s="106"/>
      <c r="B19" s="107"/>
      <c r="C19" s="461"/>
      <c r="D19" s="212"/>
      <c r="E19" s="212"/>
      <c r="F19" s="212"/>
      <c r="G19" s="50"/>
      <c r="H19" s="59"/>
      <c r="I19" s="59"/>
      <c r="J19" s="50"/>
      <c r="K19" s="60"/>
      <c r="L19" s="58"/>
      <c r="M19" s="50"/>
      <c r="N19" s="58"/>
      <c r="O19" s="50"/>
      <c r="P19" s="61"/>
      <c r="Q19" s="50"/>
      <c r="R19" s="50"/>
      <c r="S19" s="58"/>
      <c r="T19" s="50"/>
      <c r="U19" s="50"/>
      <c r="V19" s="58"/>
      <c r="W19" s="50"/>
      <c r="X19" s="58"/>
      <c r="Y19" s="50"/>
      <c r="Z19" s="50"/>
      <c r="AA19" s="50"/>
      <c r="AB19" s="58"/>
      <c r="AC19" s="50"/>
      <c r="AD19" s="58"/>
      <c r="AE19" s="50"/>
      <c r="AF19" s="50"/>
      <c r="AG19" s="50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152"/>
      <c r="AS19" s="60"/>
      <c r="AT19" s="50"/>
      <c r="AU19" s="58"/>
      <c r="AV19" s="50"/>
      <c r="AW19" s="58"/>
      <c r="AX19" s="50"/>
      <c r="AY19" s="50"/>
      <c r="AZ19" s="58"/>
      <c r="BA19" s="62"/>
      <c r="BB19" s="1"/>
      <c r="BC19" s="1"/>
      <c r="BD19" s="1"/>
      <c r="BE19" s="1"/>
      <c r="BF19" s="1"/>
      <c r="BG19" s="1"/>
    </row>
    <row r="20" spans="1:59" x14ac:dyDescent="0.25">
      <c r="A20" s="237"/>
      <c r="B20" s="537">
        <f>(SUM(D20:O20))-(SUM(P20:BA20))</f>
        <v>100</v>
      </c>
      <c r="C20" s="226" t="s">
        <v>123</v>
      </c>
      <c r="D20" s="212">
        <f>IF(OR('ENTRÉE DES DONNÉES'!D$4=1,'ENTRÉE DES DONNÉES'!D$4=4,,AND('ENTRÉE DES DONNÉES'!D$4=2,'ENTRÉE DES DONNÉES'!D$5="")),'ENTRÉE DES DONNÉES'!D$3,"")</f>
        <v>100</v>
      </c>
      <c r="E20" s="212" t="str">
        <f>IF(OR('ENTRÉE DES DONNÉES'!M$18=4,AND('ENTRÉE DES DONNÉES'!M$18=2,'ENTRÉE DES DONNÉES'!M$19=""),'ENTRÉE DES DONNÉES'!M$18=1),'ENTRÉE DES DONNÉES'!M$17,"")</f>
        <v/>
      </c>
      <c r="F20" s="212" t="str">
        <f>IF(OR('ENTRÉE DES DONNÉES'!M$4=4,AND('ENTRÉE DES DONNÉES'!M$4=2,'ENTRÉE DES DONNÉES'!M$6=""),'ENTRÉE DES DONNÉES'!M$4=1),'ENTRÉE DES DONNÉES'!#REF!,"")</f>
        <v/>
      </c>
      <c r="G20" s="63">
        <f>'ENTRÉE DES DONNÉES'!D$7</f>
        <v>0</v>
      </c>
      <c r="H20" s="59"/>
      <c r="I20" s="59"/>
      <c r="J20" s="63">
        <f>'ENTRÉE DES DONNÉES'!D$10</f>
        <v>0</v>
      </c>
      <c r="K20" s="60"/>
      <c r="L20" s="58"/>
      <c r="M20" s="50"/>
      <c r="N20" s="58"/>
      <c r="O20" s="50"/>
      <c r="P20" s="61" t="str">
        <f>IF(B22&lt;0,-B22,"")</f>
        <v/>
      </c>
      <c r="Q20" s="50" t="str">
        <f>IF(OR('ENTRÉE DES DONNÉES'!D$22=4,AND('ENTRÉE DES DONNÉES'!D$22=2,'ENTRÉE DES DONNÉES'!D$23="")),'ENTRÉE DES DONNÉES'!D$21,"")</f>
        <v/>
      </c>
      <c r="R20" s="50" t="str">
        <f>IF(OR('ENTRÉE DES DONNÉES'!M$22=4,AND('ENTRÉE DES DONNÉES'!M$22=2,'ENTRÉE DES DONNÉES'!M$23="")),'ENTRÉE DES DONNÉES'!M$21,"")</f>
        <v/>
      </c>
      <c r="S20" s="58">
        <f>'ENTRÉE DES DONNÉES'!D$28</f>
        <v>0</v>
      </c>
      <c r="T20" s="50">
        <f>'ENTRÉE DES DONNÉES'!D$29</f>
        <v>0</v>
      </c>
      <c r="U20" s="50">
        <f>'ENTRÉE DES DONNÉES'!D$30</f>
        <v>0</v>
      </c>
      <c r="V20" s="58">
        <f>'ENTRÉE DES DONNÉES'!D$32</f>
        <v>0</v>
      </c>
      <c r="W20" s="50"/>
      <c r="X20" s="58"/>
      <c r="Y20" s="50"/>
      <c r="Z20" s="50"/>
      <c r="AA20" s="50"/>
      <c r="AB20" s="58">
        <f>'ENTRÉE DES DONNÉES'!D$38</f>
        <v>0</v>
      </c>
      <c r="AC20" s="50">
        <f>'ENTRÉE DES DONNÉES'!D$39</f>
        <v>0</v>
      </c>
      <c r="AD20" s="58">
        <f>'ENTRÉE DES DONNÉES'!D$40</f>
        <v>0</v>
      </c>
      <c r="AE20" s="50">
        <f>'ENTRÉE DES DONNÉES'!D$41</f>
        <v>0</v>
      </c>
      <c r="AF20" s="50">
        <f>'ENTRÉE DES DONNÉES'!D42</f>
        <v>0</v>
      </c>
      <c r="AG20" s="50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152"/>
      <c r="AS20" s="60"/>
      <c r="AT20" s="50"/>
      <c r="AU20" s="58"/>
      <c r="AV20" s="50"/>
      <c r="AW20" s="58"/>
      <c r="AX20" s="50"/>
      <c r="AY20" s="50"/>
      <c r="AZ20" s="58"/>
      <c r="BA20" s="62"/>
      <c r="BB20" s="1"/>
      <c r="BC20" s="1"/>
      <c r="BD20" s="1"/>
      <c r="BE20" s="1"/>
      <c r="BF20" s="1"/>
      <c r="BG20" s="1"/>
    </row>
    <row r="21" spans="1:59" x14ac:dyDescent="0.25">
      <c r="A21" s="237" t="str">
        <f>IF(A15&lt;0,"DÉFICIT",IF(OR(A15="OK",B20&gt;=0,B22&gt;=0),"OK",B22))</f>
        <v>OK</v>
      </c>
      <c r="B21" s="537"/>
      <c r="C21" s="226"/>
      <c r="D21" s="212"/>
      <c r="E21" s="212"/>
      <c r="F21" s="212"/>
      <c r="G21" s="50"/>
      <c r="H21" s="59"/>
      <c r="I21" s="59"/>
      <c r="J21" s="50"/>
      <c r="K21" s="60"/>
      <c r="L21" s="58"/>
      <c r="M21" s="50"/>
      <c r="N21" s="58"/>
      <c r="O21" s="50"/>
      <c r="P21" s="61"/>
      <c r="Q21" s="50"/>
      <c r="R21" s="50"/>
      <c r="S21" s="58"/>
      <c r="T21" s="50"/>
      <c r="U21" s="50"/>
      <c r="V21" s="58"/>
      <c r="W21" s="50"/>
      <c r="X21" s="58"/>
      <c r="Y21" s="50"/>
      <c r="Z21" s="50"/>
      <c r="AA21" s="50"/>
      <c r="AB21" s="58"/>
      <c r="AC21" s="50"/>
      <c r="AD21" s="58"/>
      <c r="AE21" s="50"/>
      <c r="AF21" s="50"/>
      <c r="AG21" s="50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152"/>
      <c r="AS21" s="60"/>
      <c r="AT21" s="50"/>
      <c r="AU21" s="58"/>
      <c r="AV21" s="50"/>
      <c r="AW21" s="58"/>
      <c r="AX21" s="50"/>
      <c r="AY21" s="50"/>
      <c r="AZ21" s="58"/>
      <c r="BA21" s="62"/>
      <c r="BB21" s="1"/>
      <c r="BC21" s="1"/>
      <c r="BD21" s="1"/>
      <c r="BE21" s="1"/>
      <c r="BF21" s="1"/>
      <c r="BG21" s="1"/>
    </row>
    <row r="22" spans="1:59" x14ac:dyDescent="0.25">
      <c r="A22" s="237"/>
      <c r="B22" s="537">
        <f>(SUM(D22:O22))-(SUM(P22:BA22))</f>
        <v>100</v>
      </c>
      <c r="C22" s="226" t="s">
        <v>124</v>
      </c>
      <c r="D22" s="212">
        <f>IF(OR('ENTRÉE DES DONNÉES'!D$4=4,AND('ENTRÉE DES DONNÉES'!D$4=2,'ENTRÉE DES DONNÉES'!D$5=1)),'ENTRÉE DES DONNÉES'!D$3,"")</f>
        <v>100</v>
      </c>
      <c r="E22" s="212" t="str">
        <f>IF(OR('ENTRÉE DES DONNÉES'!M$18=4,AND('ENTRÉE DES DONNÉES'!M$18=2,'ENTRÉE DES DONNÉES'!M$19=1)),'ENTRÉE DES DONNÉES'!M$17,"")</f>
        <v/>
      </c>
      <c r="F22" s="212" t="str">
        <f>IF(OR('ENTRÉE DES DONNÉES'!M$4=4,AND('ENTRÉE DES DONNÉES'!M$4=2,'ENTRÉE DES DONNÉES'!M$6=1)),'ENTRÉE DES DONNÉES'!#REF!,"")</f>
        <v/>
      </c>
      <c r="G22" s="50"/>
      <c r="H22" s="59"/>
      <c r="I22" s="59"/>
      <c r="J22" s="50"/>
      <c r="K22" s="60"/>
      <c r="L22" s="58"/>
      <c r="M22" s="50"/>
      <c r="N22" s="58"/>
      <c r="O22" s="50"/>
      <c r="P22" s="61" t="str">
        <f>IF(B24&lt;0,-B24,"")</f>
        <v/>
      </c>
      <c r="Q22" s="50" t="str">
        <f>IF(OR('ENTRÉE DES DONNÉES'!D$22=4,AND('ENTRÉE DES DONNÉES'!D$22=2,'ENTRÉE DES DONNÉES'!D$23=1)),'ENTRÉE DES DONNÉES'!D$21,"")</f>
        <v/>
      </c>
      <c r="R22" s="50" t="str">
        <f>IF(OR('ENTRÉE DES DONNÉES'!M$22=4,AND('ENTRÉE DES DONNÉES'!M$22=2,'ENTRÉE DES DONNÉES'!M$23=1)),'ENTRÉE DES DONNÉES'!M$21,"")</f>
        <v/>
      </c>
      <c r="S22" s="58">
        <f>'ENTRÉE DES DONNÉES'!D$28</f>
        <v>0</v>
      </c>
      <c r="T22" s="50"/>
      <c r="U22" s="50"/>
      <c r="V22" s="58">
        <f>'ENTRÉE DES DONNÉES'!D$32</f>
        <v>0</v>
      </c>
      <c r="W22" s="50">
        <f>'ENTRÉE DES DONNÉES'!D$35</f>
        <v>0</v>
      </c>
      <c r="X22" s="58">
        <f>'ENTRÉE DES DONNÉES'!D$36</f>
        <v>0</v>
      </c>
      <c r="Y22" s="50">
        <f>'ENTRÉE DES DONNÉES'!D$37</f>
        <v>0</v>
      </c>
      <c r="Z22" s="50">
        <f>'ENTRÉE DES DONNÉES'!D$31</f>
        <v>0</v>
      </c>
      <c r="AA22" s="50">
        <f>'ENTRÉE DES DONNÉES'!D$33</f>
        <v>0</v>
      </c>
      <c r="AB22" s="58"/>
      <c r="AC22" s="50"/>
      <c r="AD22" s="58"/>
      <c r="AE22" s="50"/>
      <c r="AF22" s="50"/>
      <c r="AG22" s="50">
        <f>'ENTRÉE DES DONNÉES'!D$53</f>
        <v>0</v>
      </c>
      <c r="AH22" s="59">
        <f>'ENTRÉE DES DONNÉES'!D$52</f>
        <v>0</v>
      </c>
      <c r="AI22" s="50">
        <f>'ENTRÉE DES DONNÉES'!D$43</f>
        <v>0</v>
      </c>
      <c r="AJ22" s="50">
        <f>'ENTRÉE DES DONNÉES'!D$44</f>
        <v>0</v>
      </c>
      <c r="AK22" s="50">
        <f>'ENTRÉE DES DONNÉES'!D$45</f>
        <v>0</v>
      </c>
      <c r="AL22" s="50">
        <f>'ENTRÉE DES DONNÉES'!D$46</f>
        <v>0</v>
      </c>
      <c r="AM22" s="50">
        <f>'ENTRÉE DES DONNÉES'!D$47</f>
        <v>0</v>
      </c>
      <c r="AN22" s="50">
        <f>'ENTRÉE DES DONNÉES'!D$51</f>
        <v>0</v>
      </c>
      <c r="AO22" s="50">
        <f>'ENTRÉE DES DONNÉES'!D$50</f>
        <v>0</v>
      </c>
      <c r="AP22" s="50">
        <f>'ENTRÉE DES DONNÉES'!D$48</f>
        <v>0</v>
      </c>
      <c r="AQ22" s="50">
        <f>'ENTRÉE DES DONNÉES'!D$49</f>
        <v>0</v>
      </c>
      <c r="AR22" s="152"/>
      <c r="AS22" s="60"/>
      <c r="AT22" s="50"/>
      <c r="AU22" s="58"/>
      <c r="AV22" s="50"/>
      <c r="AW22" s="58"/>
      <c r="AX22" s="50"/>
      <c r="AY22" s="50"/>
      <c r="AZ22" s="58"/>
      <c r="BA22" s="62"/>
      <c r="BB22" s="1"/>
      <c r="BC22" s="1"/>
      <c r="BD22" s="1"/>
      <c r="BE22" s="1"/>
      <c r="BF22" s="1"/>
      <c r="BG22" s="1"/>
    </row>
    <row r="23" spans="1:59" x14ac:dyDescent="0.25">
      <c r="A23" s="237" t="str">
        <f>IF(A21&lt;0,"DÉFICIT",IF(OR(A21="OK",B22&gt;=0,B24&gt;=0),"OK",B24))</f>
        <v>OK</v>
      </c>
      <c r="B23" s="537"/>
      <c r="C23" s="226"/>
      <c r="D23" s="212"/>
      <c r="E23" s="212"/>
      <c r="F23" s="212"/>
      <c r="G23" s="50"/>
      <c r="H23" s="59"/>
      <c r="I23" s="59"/>
      <c r="J23" s="50"/>
      <c r="K23" s="60"/>
      <c r="L23" s="58"/>
      <c r="M23" s="50"/>
      <c r="N23" s="58"/>
      <c r="O23" s="50"/>
      <c r="P23" s="61"/>
      <c r="Q23" s="50"/>
      <c r="R23" s="50"/>
      <c r="S23" s="58"/>
      <c r="T23" s="50"/>
      <c r="U23" s="50"/>
      <c r="V23" s="58"/>
      <c r="W23" s="50"/>
      <c r="X23" s="58"/>
      <c r="Y23" s="50"/>
      <c r="Z23" s="50"/>
      <c r="AA23" s="50"/>
      <c r="AB23" s="58"/>
      <c r="AC23" s="50"/>
      <c r="AD23" s="58"/>
      <c r="AE23" s="50"/>
      <c r="AF23" s="50"/>
      <c r="AG23" s="50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152"/>
      <c r="AS23" s="60"/>
      <c r="AT23" s="50"/>
      <c r="AU23" s="58"/>
      <c r="AV23" s="50"/>
      <c r="AW23" s="58"/>
      <c r="AX23" s="50"/>
      <c r="AY23" s="50"/>
      <c r="AZ23" s="58"/>
      <c r="BA23" s="62"/>
      <c r="BB23" s="1"/>
      <c r="BC23" s="1"/>
      <c r="BD23" s="1"/>
      <c r="BE23" s="1"/>
      <c r="BF23" s="1"/>
      <c r="BG23" s="1"/>
    </row>
    <row r="24" spans="1:59" x14ac:dyDescent="0.25">
      <c r="A24" s="237"/>
      <c r="B24" s="537">
        <f>(SUM(D24:O24))-(SUM(P24:BA24))</f>
        <v>100</v>
      </c>
      <c r="C24" s="226" t="s">
        <v>125</v>
      </c>
      <c r="D24" s="212">
        <f>IF(OR('ENTRÉE DES DONNÉES'!D$4=4,AND('ENTRÉE DES DONNÉES'!D$4=2,'ENTRÉE DES DONNÉES'!D$5="")),'ENTRÉE DES DONNÉES'!D$3,"")</f>
        <v>100</v>
      </c>
      <c r="E24" s="212" t="str">
        <f>IF(OR('ENTRÉE DES DONNÉES'!M$18=4,AND('ENTRÉE DES DONNÉES'!M$18=2,'ENTRÉE DES DONNÉES'!M$19="")),'ENTRÉE DES DONNÉES'!M$17,"")</f>
        <v/>
      </c>
      <c r="F24" s="212" t="str">
        <f>IF(OR('ENTRÉE DES DONNÉES'!M$4=4,AND('ENTRÉE DES DONNÉES'!M$4=2,'ENTRÉE DES DONNÉES'!M$6="")),'ENTRÉE DES DONNÉES'!#REF!,"")</f>
        <v/>
      </c>
      <c r="G24" s="50"/>
      <c r="H24" s="49">
        <f>'ENTRÉE DES DONNÉES'!D$8</f>
        <v>0</v>
      </c>
      <c r="I24" s="59"/>
      <c r="J24" s="50"/>
      <c r="K24" s="60"/>
      <c r="L24" s="58"/>
      <c r="M24" s="50"/>
      <c r="N24" s="58"/>
      <c r="O24" s="50"/>
      <c r="P24" s="61" t="str">
        <f>IF(B26&lt;0,-B26,"")</f>
        <v/>
      </c>
      <c r="Q24" s="50" t="str">
        <f>IF(OR('ENTRÉE DES DONNÉES'!D$22=4,AND('ENTRÉE DES DONNÉES'!D$22=2,'ENTRÉE DES DONNÉES'!D$23="")),'ENTRÉE DES DONNÉES'!D$21,"")</f>
        <v/>
      </c>
      <c r="R24" s="50" t="str">
        <f>IF(OR('ENTRÉE DES DONNÉES'!M$22=4,AND('ENTRÉE DES DONNÉES'!M$22=2,'ENTRÉE DES DONNÉES'!M$23="")),'ENTRÉE DES DONNÉES'!M$21,"")</f>
        <v/>
      </c>
      <c r="S24" s="58">
        <f>'ENTRÉE DES DONNÉES'!D$28</f>
        <v>0</v>
      </c>
      <c r="T24" s="50"/>
      <c r="U24" s="50"/>
      <c r="V24" s="58">
        <f>'ENTRÉE DES DONNÉES'!D$32</f>
        <v>0</v>
      </c>
      <c r="W24" s="50"/>
      <c r="X24" s="58"/>
      <c r="Y24" s="50"/>
      <c r="Z24" s="50"/>
      <c r="AA24" s="50"/>
      <c r="AB24" s="58"/>
      <c r="AC24" s="50"/>
      <c r="AD24" s="58"/>
      <c r="AE24" s="50"/>
      <c r="AF24" s="50"/>
      <c r="AG24" s="50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152"/>
      <c r="AS24" s="60"/>
      <c r="AT24" s="50"/>
      <c r="AU24" s="58"/>
      <c r="AV24" s="50"/>
      <c r="AW24" s="58"/>
      <c r="AX24" s="50"/>
      <c r="AY24" s="50"/>
      <c r="AZ24" s="58"/>
      <c r="BA24" s="62"/>
      <c r="BB24" s="1"/>
      <c r="BC24" s="1"/>
      <c r="BD24" s="1"/>
      <c r="BE24" s="1"/>
      <c r="BF24" s="1"/>
      <c r="BG24" s="1"/>
    </row>
    <row r="25" spans="1:59" x14ac:dyDescent="0.25">
      <c r="A25" s="237" t="str">
        <f>IF(A23&lt;0,"DÉFICIT",IF(OR(A23="OK",B24&gt;=0,B26&gt;=0),"OK",B26))</f>
        <v>OK</v>
      </c>
      <c r="B25" s="537"/>
      <c r="C25" s="226"/>
      <c r="D25" s="212"/>
      <c r="E25" s="212"/>
      <c r="F25" s="212"/>
      <c r="G25" s="50"/>
      <c r="H25" s="59"/>
      <c r="I25" s="59"/>
      <c r="J25" s="50"/>
      <c r="K25" s="60"/>
      <c r="L25" s="58"/>
      <c r="M25" s="50"/>
      <c r="N25" s="58"/>
      <c r="O25" s="50"/>
      <c r="P25" s="61"/>
      <c r="Q25" s="50"/>
      <c r="R25" s="50"/>
      <c r="S25" s="58"/>
      <c r="T25" s="50"/>
      <c r="U25" s="50"/>
      <c r="V25" s="58"/>
      <c r="W25" s="50"/>
      <c r="X25" s="58"/>
      <c r="Y25" s="50"/>
      <c r="Z25" s="50"/>
      <c r="AA25" s="50"/>
      <c r="AB25" s="58"/>
      <c r="AC25" s="50"/>
      <c r="AD25" s="58"/>
      <c r="AE25" s="50"/>
      <c r="AF25" s="50"/>
      <c r="AG25" s="50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152"/>
      <c r="AS25" s="60"/>
      <c r="AT25" s="50"/>
      <c r="AU25" s="58"/>
      <c r="AV25" s="50"/>
      <c r="AW25" s="58"/>
      <c r="AX25" s="50"/>
      <c r="AY25" s="50"/>
      <c r="AZ25" s="58"/>
      <c r="BA25" s="62"/>
      <c r="BB25" s="1"/>
      <c r="BC25" s="1"/>
      <c r="BD25" s="1"/>
      <c r="BE25" s="1"/>
      <c r="BF25" s="1"/>
      <c r="BG25" s="1"/>
    </row>
    <row r="26" spans="1:59" x14ac:dyDescent="0.25">
      <c r="A26" s="238"/>
      <c r="B26" s="537">
        <f>(SUM(D26:O26))-(SUM(P26:BA26))</f>
        <v>100</v>
      </c>
      <c r="C26" s="226" t="s">
        <v>127</v>
      </c>
      <c r="D26" s="212">
        <f>IF(OR('ENTRÉE DES DONNÉES'!D$4=4,AND('ENTRÉE DES DONNÉES'!D$4=2,'ENTRÉE DES DONNÉES'!D$5=1)),'ENTRÉE DES DONNÉES'!D$3,"")</f>
        <v>100</v>
      </c>
      <c r="E26" s="212" t="str">
        <f>IF(OR('ENTRÉE DES DONNÉES'!M$18=4,AND('ENTRÉE DES DONNÉES'!M$18=2,'ENTRÉE DES DONNÉES'!M$19=1)),'ENTRÉE DES DONNÉES'!M$17,"")</f>
        <v/>
      </c>
      <c r="F26" s="212" t="str">
        <f>IF(OR('ENTRÉE DES DONNÉES'!M$4=4,AND('ENTRÉE DES DONNÉES'!M$4=2,'ENTRÉE DES DONNÉES'!M$6=1)),'ENTRÉE DES DONNÉES'!#REF!,"")</f>
        <v/>
      </c>
      <c r="G26" s="50"/>
      <c r="H26" s="59"/>
      <c r="I26" s="59"/>
      <c r="J26" s="50"/>
      <c r="K26" s="60"/>
      <c r="L26" s="58"/>
      <c r="M26" s="50"/>
      <c r="N26" s="58"/>
      <c r="O26" s="50"/>
      <c r="P26" s="61" t="str">
        <f>IF(B32&lt;0,-B32,"")</f>
        <v/>
      </c>
      <c r="Q26" s="50" t="str">
        <f>IF(OR('ENTRÉE DES DONNÉES'!D$22=1,'ENTRÉE DES DONNÉES'!D$22=4,AND('ENTRÉE DES DONNÉES'!D$22=2,'ENTRÉE DES DONNÉES'!D$23=1)),'ENTRÉE DES DONNÉES'!D$21,"")</f>
        <v/>
      </c>
      <c r="R26" s="50" t="str">
        <f>IF(OR('ENTRÉE DES DONNÉES'!M$22=1,'ENTRÉE DES DONNÉES'!M$22=4,AND('ENTRÉE DES DONNÉES'!M$22=2,'ENTRÉE DES DONNÉES'!M$23=1)),'ENTRÉE DES DONNÉES'!M$21,"")</f>
        <v/>
      </c>
      <c r="S26" s="58">
        <f>'ENTRÉE DES DONNÉES'!D$28</f>
        <v>0</v>
      </c>
      <c r="T26" s="50"/>
      <c r="U26" s="50"/>
      <c r="V26" s="58">
        <f>'ENTRÉE DES DONNÉES'!D$32</f>
        <v>0</v>
      </c>
      <c r="W26" s="50"/>
      <c r="X26" s="58"/>
      <c r="Y26" s="50"/>
      <c r="Z26" s="50"/>
      <c r="AA26" s="50"/>
      <c r="AB26" s="58"/>
      <c r="AC26" s="50"/>
      <c r="AD26" s="58"/>
      <c r="AE26" s="50"/>
      <c r="AF26" s="50"/>
      <c r="AG26" s="50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152">
        <f>'ENTRÉE DES DONNÉES'!D$57/12</f>
        <v>0</v>
      </c>
      <c r="AS26" s="60">
        <f>'ENTRÉE DES DONNÉES'!D$61/12</f>
        <v>0</v>
      </c>
      <c r="AT26" s="50">
        <f>'ENTRÉE DES DONNÉES'!D$65/12</f>
        <v>0</v>
      </c>
      <c r="AU26" s="58">
        <f>'ENTRÉE DES DONNÉES'!D$63/12</f>
        <v>0</v>
      </c>
      <c r="AV26" s="50">
        <f>'ENTRÉE DES DONNÉES'!D$67/12</f>
        <v>0</v>
      </c>
      <c r="AW26" s="50">
        <f>'ENTRÉE DES DONNÉES'!D$69/12</f>
        <v>0</v>
      </c>
      <c r="AX26" s="50">
        <f>'ENTRÉE DES DONNÉES'!D$71/12</f>
        <v>0</v>
      </c>
      <c r="AY26" s="50">
        <f>'ENTRÉE DES DONNÉES'!D$73/12</f>
        <v>0</v>
      </c>
      <c r="AZ26" s="50">
        <f>'ENTRÉE DES DONNÉES'!D$75/12</f>
        <v>0</v>
      </c>
      <c r="BA26" s="62">
        <f>'ENTRÉE DES DONNÉES'!D$59/12</f>
        <v>0</v>
      </c>
      <c r="BB26" s="1"/>
      <c r="BC26" s="1"/>
      <c r="BD26" s="1"/>
      <c r="BE26" s="1"/>
      <c r="BF26" s="1"/>
      <c r="BG26" s="1"/>
    </row>
    <row r="27" spans="1:59" ht="15.75" thickBot="1" x14ac:dyDescent="0.3">
      <c r="A27" s="239" t="str">
        <f>IF(A25&lt;0,"DÉFICIT",IF(OR(A25="OK",B26&gt;=0,B32&gt;=0),"OK",B32))</f>
        <v>OK</v>
      </c>
      <c r="B27" s="107"/>
      <c r="C27" s="226"/>
      <c r="D27" s="212"/>
      <c r="E27" s="212"/>
      <c r="F27" s="212"/>
      <c r="G27" s="50"/>
      <c r="H27" s="59"/>
      <c r="I27" s="59"/>
      <c r="J27" s="50"/>
      <c r="K27" s="60"/>
      <c r="L27" s="58"/>
      <c r="M27" s="50"/>
      <c r="N27" s="58"/>
      <c r="O27" s="50"/>
      <c r="P27" s="61"/>
      <c r="Q27" s="50"/>
      <c r="R27" s="50"/>
      <c r="S27" s="58"/>
      <c r="T27" s="50"/>
      <c r="U27" s="50"/>
      <c r="V27" s="58"/>
      <c r="W27" s="50"/>
      <c r="X27" s="58"/>
      <c r="Y27" s="50"/>
      <c r="Z27" s="50"/>
      <c r="AA27" s="50"/>
      <c r="AB27" s="58"/>
      <c r="AC27" s="50"/>
      <c r="AD27" s="58"/>
      <c r="AE27" s="50"/>
      <c r="AF27" s="50"/>
      <c r="AG27" s="50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241">
        <f>SUM(AR20:AR26)</f>
        <v>0</v>
      </c>
      <c r="AS27" s="242">
        <f>SUM(AS20:AS26)</f>
        <v>0</v>
      </c>
      <c r="AT27" s="242">
        <f t="shared" ref="AT27:BA27" si="1">SUM(AT20:AT26)</f>
        <v>0</v>
      </c>
      <c r="AU27" s="242">
        <f t="shared" si="1"/>
        <v>0</v>
      </c>
      <c r="AV27" s="242">
        <f t="shared" si="1"/>
        <v>0</v>
      </c>
      <c r="AW27" s="242">
        <f t="shared" si="1"/>
        <v>0</v>
      </c>
      <c r="AX27" s="242">
        <f t="shared" si="1"/>
        <v>0</v>
      </c>
      <c r="AY27" s="242">
        <f t="shared" si="1"/>
        <v>0</v>
      </c>
      <c r="AZ27" s="242">
        <f t="shared" si="1"/>
        <v>0</v>
      </c>
      <c r="BA27" s="243">
        <f t="shared" si="1"/>
        <v>0</v>
      </c>
      <c r="BB27" s="1"/>
      <c r="BC27" s="1"/>
      <c r="BD27" s="1"/>
      <c r="BE27" s="1"/>
      <c r="BF27" s="1"/>
      <c r="BG27" s="1"/>
    </row>
    <row r="28" spans="1:59" ht="15.75" thickBot="1" x14ac:dyDescent="0.3">
      <c r="A28" s="240" t="str">
        <f>IF(B28&gt;=0,"ÉPARGNE","DÉFICIT")</f>
        <v>ÉPARGNE</v>
      </c>
      <c r="B28" s="116">
        <f>IF(AND(A25="OK",A23="OK",A21="OK",A15="OK"),IF(B26&gt;0,B26,0)+IF(B24&gt;0,B24,0)+IF(B22&gt;0,B22,0)+IF(B20&gt;0,B20,0),B20)</f>
        <v>400</v>
      </c>
      <c r="C28" s="232" t="str">
        <f>"Dépôt de "&amp;ROUND(IF(B28&gt;=0,SUM(AR27:BA27),0),0)&amp;" "&amp;'ENTRÉE DES DONNÉES'!D2</f>
        <v>Dépôt de 0 €</v>
      </c>
      <c r="D28" s="212"/>
      <c r="E28" s="212"/>
      <c r="F28" s="212"/>
      <c r="G28" s="50"/>
      <c r="H28" s="59"/>
      <c r="I28" s="59"/>
      <c r="J28" s="50"/>
      <c r="K28" s="60"/>
      <c r="L28" s="58"/>
      <c r="M28" s="50"/>
      <c r="N28" s="58"/>
      <c r="O28" s="50"/>
      <c r="P28" s="61"/>
      <c r="Q28" s="50"/>
      <c r="R28" s="50"/>
      <c r="S28" s="58"/>
      <c r="T28" s="50"/>
      <c r="U28" s="50"/>
      <c r="V28" s="58"/>
      <c r="W28" s="50"/>
      <c r="X28" s="58"/>
      <c r="Y28" s="50"/>
      <c r="Z28" s="50"/>
      <c r="AA28" s="50"/>
      <c r="AB28" s="58"/>
      <c r="AC28" s="50"/>
      <c r="AD28" s="58"/>
      <c r="AE28" s="50"/>
      <c r="AF28" s="50"/>
      <c r="AG28" s="50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152"/>
      <c r="AS28" s="60"/>
      <c r="AT28" s="50"/>
      <c r="AU28" s="58"/>
      <c r="AV28" s="50"/>
      <c r="AW28" s="58"/>
      <c r="AX28" s="50"/>
      <c r="AY28" s="50"/>
      <c r="AZ28" s="58"/>
      <c r="BA28" s="62"/>
      <c r="BB28" s="1"/>
      <c r="BC28" s="1"/>
      <c r="BD28" s="1"/>
      <c r="BE28" s="1"/>
      <c r="BF28" s="1"/>
      <c r="BG28" s="1"/>
    </row>
    <row r="29" spans="1:59" x14ac:dyDescent="0.25">
      <c r="A29" s="106"/>
      <c r="B29" s="107"/>
      <c r="C29" s="233">
        <f>ROUND(IF(B28&gt;=0,SUM(AR27:BA27),0),0)</f>
        <v>0</v>
      </c>
      <c r="D29" s="212"/>
      <c r="E29" s="212"/>
      <c r="F29" s="212"/>
      <c r="G29" s="50"/>
      <c r="H29" s="59"/>
      <c r="I29" s="59"/>
      <c r="J29" s="50"/>
      <c r="K29" s="60"/>
      <c r="L29" s="58"/>
      <c r="M29" s="50"/>
      <c r="N29" s="58"/>
      <c r="O29" s="50"/>
      <c r="P29" s="61"/>
      <c r="Q29" s="50"/>
      <c r="R29" s="50"/>
      <c r="S29" s="58"/>
      <c r="T29" s="50"/>
      <c r="U29" s="50"/>
      <c r="V29" s="58"/>
      <c r="W29" s="50"/>
      <c r="X29" s="58"/>
      <c r="Y29" s="50"/>
      <c r="Z29" s="50"/>
      <c r="AA29" s="50"/>
      <c r="AB29" s="58"/>
      <c r="AC29" s="50"/>
      <c r="AD29" s="58"/>
      <c r="AE29" s="50"/>
      <c r="AF29" s="50"/>
      <c r="AG29" s="50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152"/>
      <c r="AS29" s="60"/>
      <c r="AT29" s="50"/>
      <c r="AU29" s="58"/>
      <c r="AV29" s="50"/>
      <c r="AW29" s="58"/>
      <c r="AX29" s="50"/>
      <c r="AY29" s="50"/>
      <c r="AZ29" s="58"/>
      <c r="BA29" s="62"/>
      <c r="BB29" s="1"/>
      <c r="BC29" s="1"/>
      <c r="BD29" s="1"/>
      <c r="BE29" s="1"/>
      <c r="BF29" s="1"/>
      <c r="BG29" s="1"/>
    </row>
    <row r="30" spans="1:59" x14ac:dyDescent="0.25">
      <c r="A30" s="106"/>
      <c r="B30" s="107"/>
      <c r="C30" s="458" t="s">
        <v>15</v>
      </c>
      <c r="D30" s="212"/>
      <c r="E30" s="212"/>
      <c r="F30" s="212"/>
      <c r="G30" s="50"/>
      <c r="H30" s="59"/>
      <c r="I30" s="59"/>
      <c r="J30" s="50"/>
      <c r="K30" s="60"/>
      <c r="L30" s="58"/>
      <c r="M30" s="50"/>
      <c r="N30" s="58"/>
      <c r="O30" s="50"/>
      <c r="P30" s="61"/>
      <c r="Q30" s="50"/>
      <c r="R30" s="50"/>
      <c r="S30" s="58"/>
      <c r="T30" s="50"/>
      <c r="U30" s="50"/>
      <c r="V30" s="58"/>
      <c r="W30" s="50"/>
      <c r="X30" s="58"/>
      <c r="Y30" s="50"/>
      <c r="Z30" s="50"/>
      <c r="AA30" s="50"/>
      <c r="AB30" s="58"/>
      <c r="AC30" s="50"/>
      <c r="AD30" s="58"/>
      <c r="AE30" s="50"/>
      <c r="AF30" s="50"/>
      <c r="AG30" s="50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152"/>
      <c r="AS30" s="60"/>
      <c r="AT30" s="50"/>
      <c r="AU30" s="58"/>
      <c r="AV30" s="50"/>
      <c r="AW30" s="58"/>
      <c r="AX30" s="50"/>
      <c r="AY30" s="50"/>
      <c r="AZ30" s="58"/>
      <c r="BA30" s="62"/>
      <c r="BB30" s="1"/>
      <c r="BC30" s="1"/>
      <c r="BD30" s="1"/>
      <c r="BE30" s="1"/>
      <c r="BF30" s="1"/>
      <c r="BG30" s="1"/>
    </row>
    <row r="31" spans="1:59" x14ac:dyDescent="0.25">
      <c r="A31" s="106"/>
      <c r="B31" s="107"/>
      <c r="C31" s="464"/>
      <c r="D31" s="212"/>
      <c r="E31" s="212"/>
      <c r="F31" s="212"/>
      <c r="G31" s="50"/>
      <c r="H31" s="59"/>
      <c r="I31" s="59"/>
      <c r="J31" s="50"/>
      <c r="K31" s="60"/>
      <c r="L31" s="58"/>
      <c r="M31" s="50"/>
      <c r="N31" s="58"/>
      <c r="O31" s="50"/>
      <c r="P31" s="61"/>
      <c r="Q31" s="50"/>
      <c r="R31" s="50"/>
      <c r="S31" s="58"/>
      <c r="T31" s="50"/>
      <c r="U31" s="50"/>
      <c r="V31" s="58"/>
      <c r="W31" s="50"/>
      <c r="X31" s="58"/>
      <c r="Y31" s="50"/>
      <c r="Z31" s="50"/>
      <c r="AA31" s="50"/>
      <c r="AB31" s="58"/>
      <c r="AC31" s="50"/>
      <c r="AD31" s="58"/>
      <c r="AE31" s="50"/>
      <c r="AF31" s="50"/>
      <c r="AG31" s="50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152"/>
      <c r="AS31" s="60"/>
      <c r="AT31" s="50"/>
      <c r="AU31" s="58"/>
      <c r="AV31" s="50"/>
      <c r="AW31" s="58"/>
      <c r="AX31" s="50"/>
      <c r="AY31" s="50"/>
      <c r="AZ31" s="58"/>
      <c r="BA31" s="62"/>
      <c r="BB31" s="1"/>
      <c r="BC31" s="1"/>
      <c r="BD31" s="1"/>
      <c r="BE31" s="1"/>
      <c r="BF31" s="1"/>
      <c r="BG31" s="1"/>
    </row>
    <row r="32" spans="1:59" x14ac:dyDescent="0.25">
      <c r="A32" s="237"/>
      <c r="B32" s="537">
        <f>(SUM(D32:O32))-(SUM(P32:BA32))</f>
        <v>100</v>
      </c>
      <c r="C32" s="228" t="s">
        <v>123</v>
      </c>
      <c r="D32" s="212">
        <f>IF(OR('ENTRÉE DES DONNÉES'!D$4=1,'ENTRÉE DES DONNÉES'!D$4=4,,AND('ENTRÉE DES DONNÉES'!D$4=2,'ENTRÉE DES DONNÉES'!D$5="")),'ENTRÉE DES DONNÉES'!D$3,"")</f>
        <v>100</v>
      </c>
      <c r="E32" s="212" t="str">
        <f>IF(OR('ENTRÉE DES DONNÉES'!M$18=4,AND('ENTRÉE DES DONNÉES'!M$18=2,'ENTRÉE DES DONNÉES'!M$19=""),'ENTRÉE DES DONNÉES'!M$18=1),'ENTRÉE DES DONNÉES'!M$17,"")</f>
        <v/>
      </c>
      <c r="F32" s="212" t="str">
        <f>IF(OR('ENTRÉE DES DONNÉES'!M$4=4,AND('ENTRÉE DES DONNÉES'!M$4=2,'ENTRÉE DES DONNÉES'!M$6=""),'ENTRÉE DES DONNÉES'!M$4=1),'ENTRÉE DES DONNÉES'!#REF!,"")</f>
        <v/>
      </c>
      <c r="G32" s="63">
        <v>0</v>
      </c>
      <c r="H32" s="59"/>
      <c r="I32" s="59"/>
      <c r="J32" s="63">
        <f>'ENTRÉE DES DONNÉES'!D$10</f>
        <v>0</v>
      </c>
      <c r="K32" s="60"/>
      <c r="L32" s="58"/>
      <c r="M32" s="50"/>
      <c r="N32" s="58"/>
      <c r="O32" s="50"/>
      <c r="P32" s="61" t="str">
        <f>IF(B34&lt;0,-B34,"")</f>
        <v/>
      </c>
      <c r="Q32" s="50" t="str">
        <f>IF(OR('ENTRÉE DES DONNÉES'!D$22=4,AND('ENTRÉE DES DONNÉES'!D$22=2,'ENTRÉE DES DONNÉES'!D$23="")),'ENTRÉE DES DONNÉES'!D$21,"")</f>
        <v/>
      </c>
      <c r="R32" s="50" t="str">
        <f>IF(OR('ENTRÉE DES DONNÉES'!M$22=4,AND('ENTRÉE DES DONNÉES'!M$22=2,'ENTRÉE DES DONNÉES'!M$23="")),'ENTRÉE DES DONNÉES'!M$21,"")</f>
        <v/>
      </c>
      <c r="S32" s="58">
        <f>'ENTRÉE DES DONNÉES'!D$28</f>
        <v>0</v>
      </c>
      <c r="T32" s="50">
        <f>'ENTRÉE DES DONNÉES'!D$29</f>
        <v>0</v>
      </c>
      <c r="U32" s="50">
        <f>'ENTRÉE DES DONNÉES'!D$30</f>
        <v>0</v>
      </c>
      <c r="V32" s="58">
        <f>'ENTRÉE DES DONNÉES'!D$32</f>
        <v>0</v>
      </c>
      <c r="W32" s="50"/>
      <c r="X32" s="58"/>
      <c r="Y32" s="50"/>
      <c r="Z32" s="50"/>
      <c r="AA32" s="50"/>
      <c r="AB32" s="58">
        <f>'ENTRÉE DES DONNÉES'!D$38</f>
        <v>0</v>
      </c>
      <c r="AC32" s="50">
        <f>'ENTRÉE DES DONNÉES'!D$39</f>
        <v>0</v>
      </c>
      <c r="AD32" s="58">
        <f>'ENTRÉE DES DONNÉES'!D$40</f>
        <v>0</v>
      </c>
      <c r="AE32" s="50">
        <f>'ENTRÉE DES DONNÉES'!D$41</f>
        <v>0</v>
      </c>
      <c r="AF32" s="50">
        <f>'ENTRÉE DES DONNÉES'!D42</f>
        <v>0</v>
      </c>
      <c r="AG32" s="50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152"/>
      <c r="AS32" s="60"/>
      <c r="AT32" s="50"/>
      <c r="AU32" s="58"/>
      <c r="AV32" s="50"/>
      <c r="AW32" s="58"/>
      <c r="AX32" s="50"/>
      <c r="AY32" s="50"/>
      <c r="AZ32" s="58"/>
      <c r="BA32" s="62"/>
      <c r="BB32" s="1"/>
      <c r="BC32" s="1"/>
      <c r="BD32" s="1"/>
      <c r="BE32" s="1"/>
      <c r="BF32" s="1"/>
      <c r="BG32" s="1"/>
    </row>
    <row r="33" spans="1:59" x14ac:dyDescent="0.25">
      <c r="A33" s="237" t="str">
        <f>IF(A27&lt;0,"DÉFICIT",IF(OR(A27="OK",B32&gt;=0,B34&gt;=0),"OK",B34))</f>
        <v>OK</v>
      </c>
      <c r="B33" s="537"/>
      <c r="C33" s="228"/>
      <c r="D33" s="212"/>
      <c r="E33" s="212"/>
      <c r="F33" s="212"/>
      <c r="G33" s="50"/>
      <c r="H33" s="59"/>
      <c r="I33" s="59"/>
      <c r="J33" s="50"/>
      <c r="K33" s="60"/>
      <c r="L33" s="58"/>
      <c r="M33" s="50"/>
      <c r="N33" s="58"/>
      <c r="O33" s="50"/>
      <c r="P33" s="61"/>
      <c r="Q33" s="50"/>
      <c r="R33" s="50"/>
      <c r="S33" s="58"/>
      <c r="T33" s="50"/>
      <c r="U33" s="50"/>
      <c r="V33" s="58"/>
      <c r="W33" s="50"/>
      <c r="X33" s="58"/>
      <c r="Y33" s="50"/>
      <c r="Z33" s="50"/>
      <c r="AA33" s="50"/>
      <c r="AB33" s="58"/>
      <c r="AC33" s="50"/>
      <c r="AD33" s="58"/>
      <c r="AE33" s="50"/>
      <c r="AF33" s="50"/>
      <c r="AG33" s="50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152"/>
      <c r="AS33" s="60"/>
      <c r="AT33" s="50"/>
      <c r="AU33" s="58"/>
      <c r="AV33" s="50"/>
      <c r="AW33" s="58"/>
      <c r="AX33" s="50"/>
      <c r="AY33" s="50"/>
      <c r="AZ33" s="58"/>
      <c r="BA33" s="62"/>
      <c r="BB33" s="1"/>
      <c r="BC33" s="1"/>
      <c r="BD33" s="1"/>
      <c r="BE33" s="1"/>
      <c r="BF33" s="1"/>
      <c r="BG33" s="1"/>
    </row>
    <row r="34" spans="1:59" x14ac:dyDescent="0.25">
      <c r="A34" s="237"/>
      <c r="B34" s="537">
        <f>(SUM(D34:O34))-(SUM(P34:BA34))</f>
        <v>100</v>
      </c>
      <c r="C34" s="228" t="s">
        <v>124</v>
      </c>
      <c r="D34" s="212">
        <f>IF(OR('ENTRÉE DES DONNÉES'!D$4=4,AND('ENTRÉE DES DONNÉES'!D$4=2,'ENTRÉE DES DONNÉES'!D$5=1)),'ENTRÉE DES DONNÉES'!D$3,"")</f>
        <v>100</v>
      </c>
      <c r="E34" s="212" t="str">
        <f>IF(OR('ENTRÉE DES DONNÉES'!M$18=4,AND('ENTRÉE DES DONNÉES'!M$18=2,'ENTRÉE DES DONNÉES'!M$19=1)),'ENTRÉE DES DONNÉES'!M$17,"")</f>
        <v/>
      </c>
      <c r="F34" s="212" t="str">
        <f>IF(OR('ENTRÉE DES DONNÉES'!M$4=4,AND('ENTRÉE DES DONNÉES'!M$4=2,'ENTRÉE DES DONNÉES'!M$6=1)),'ENTRÉE DES DONNÉES'!#REF!,"")</f>
        <v/>
      </c>
      <c r="G34" s="50"/>
      <c r="H34" s="59"/>
      <c r="I34" s="59"/>
      <c r="J34" s="50"/>
      <c r="K34" s="60"/>
      <c r="L34" s="58"/>
      <c r="M34" s="50"/>
      <c r="N34" s="58"/>
      <c r="O34" s="50"/>
      <c r="P34" s="61" t="str">
        <f>IF(B36&lt;0,-B36,"")</f>
        <v/>
      </c>
      <c r="Q34" s="50" t="str">
        <f>IF(OR('ENTRÉE DES DONNÉES'!D$22=4,AND('ENTRÉE DES DONNÉES'!D$22=2,'ENTRÉE DES DONNÉES'!D$23=1)),'ENTRÉE DES DONNÉES'!D$21,"")</f>
        <v/>
      </c>
      <c r="R34" s="50" t="str">
        <f>IF(OR('ENTRÉE DES DONNÉES'!M$22=4,AND('ENTRÉE DES DONNÉES'!M$22=2,'ENTRÉE DES DONNÉES'!M$23=1)),'ENTRÉE DES DONNÉES'!M$21,"")</f>
        <v/>
      </c>
      <c r="S34" s="58">
        <f>'ENTRÉE DES DONNÉES'!D$28</f>
        <v>0</v>
      </c>
      <c r="T34" s="50"/>
      <c r="U34" s="50"/>
      <c r="V34" s="58">
        <f>'ENTRÉE DES DONNÉES'!D$32</f>
        <v>0</v>
      </c>
      <c r="W34" s="50">
        <f>'ENTRÉE DES DONNÉES'!D$35</f>
        <v>0</v>
      </c>
      <c r="X34" s="58">
        <f>'ENTRÉE DES DONNÉES'!D$36</f>
        <v>0</v>
      </c>
      <c r="Y34" s="50">
        <f>'ENTRÉE DES DONNÉES'!D$37</f>
        <v>0</v>
      </c>
      <c r="Z34" s="50">
        <f>'ENTRÉE DES DONNÉES'!D$31</f>
        <v>0</v>
      </c>
      <c r="AA34" s="50">
        <f>'ENTRÉE DES DONNÉES'!D$33</f>
        <v>0</v>
      </c>
      <c r="AB34" s="58"/>
      <c r="AC34" s="50"/>
      <c r="AD34" s="58"/>
      <c r="AE34" s="50"/>
      <c r="AF34" s="50"/>
      <c r="AG34" s="50">
        <f>'ENTRÉE DES DONNÉES'!D$53</f>
        <v>0</v>
      </c>
      <c r="AH34" s="59">
        <f>'ENTRÉE DES DONNÉES'!D$52</f>
        <v>0</v>
      </c>
      <c r="AI34" s="50">
        <f>'ENTRÉE DES DONNÉES'!D$43</f>
        <v>0</v>
      </c>
      <c r="AJ34" s="50">
        <f>'ENTRÉE DES DONNÉES'!D$44</f>
        <v>0</v>
      </c>
      <c r="AK34" s="50">
        <f>'ENTRÉE DES DONNÉES'!D$45</f>
        <v>0</v>
      </c>
      <c r="AL34" s="50">
        <f>'ENTRÉE DES DONNÉES'!D$46</f>
        <v>0</v>
      </c>
      <c r="AM34" s="50">
        <f>'ENTRÉE DES DONNÉES'!D$47</f>
        <v>0</v>
      </c>
      <c r="AN34" s="50">
        <f>'ENTRÉE DES DONNÉES'!D$51</f>
        <v>0</v>
      </c>
      <c r="AO34" s="50">
        <f>'ENTRÉE DES DONNÉES'!D$50</f>
        <v>0</v>
      </c>
      <c r="AP34" s="50">
        <f>'ENTRÉE DES DONNÉES'!D$48</f>
        <v>0</v>
      </c>
      <c r="AQ34" s="50">
        <f>'ENTRÉE DES DONNÉES'!D$49</f>
        <v>0</v>
      </c>
      <c r="AR34" s="152"/>
      <c r="AS34" s="60"/>
      <c r="AT34" s="50"/>
      <c r="AU34" s="58"/>
      <c r="AV34" s="50"/>
      <c r="AW34" s="58"/>
      <c r="AX34" s="50"/>
      <c r="AY34" s="50"/>
      <c r="AZ34" s="58"/>
      <c r="BA34" s="62"/>
      <c r="BB34" s="1"/>
      <c r="BC34" s="1"/>
      <c r="BD34" s="1"/>
      <c r="BE34" s="1"/>
      <c r="BF34" s="1"/>
      <c r="BG34" s="1"/>
    </row>
    <row r="35" spans="1:59" x14ac:dyDescent="0.25">
      <c r="A35" s="237" t="str">
        <f>IF(A33&lt;0,"DÉFICIT",IF(OR(A33="OK",B34&gt;=0,B36&gt;=0),"OK",B36))</f>
        <v>OK</v>
      </c>
      <c r="B35" s="537"/>
      <c r="C35" s="228"/>
      <c r="D35" s="212"/>
      <c r="E35" s="212"/>
      <c r="F35" s="212"/>
      <c r="G35" s="50"/>
      <c r="H35" s="59"/>
      <c r="I35" s="59"/>
      <c r="J35" s="50"/>
      <c r="K35" s="60"/>
      <c r="L35" s="58"/>
      <c r="M35" s="50"/>
      <c r="N35" s="58"/>
      <c r="O35" s="50"/>
      <c r="P35" s="61"/>
      <c r="Q35" s="50"/>
      <c r="R35" s="50"/>
      <c r="S35" s="58"/>
      <c r="T35" s="50"/>
      <c r="U35" s="50"/>
      <c r="V35" s="58"/>
      <c r="W35" s="50"/>
      <c r="X35" s="58"/>
      <c r="Y35" s="50"/>
      <c r="Z35" s="50"/>
      <c r="AA35" s="50"/>
      <c r="AB35" s="58"/>
      <c r="AC35" s="50"/>
      <c r="AD35" s="58"/>
      <c r="AE35" s="50"/>
      <c r="AF35" s="50"/>
      <c r="AG35" s="50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152"/>
      <c r="AS35" s="60"/>
      <c r="AT35" s="50"/>
      <c r="AU35" s="58"/>
      <c r="AV35" s="50"/>
      <c r="AW35" s="58"/>
      <c r="AX35" s="50"/>
      <c r="AY35" s="50"/>
      <c r="AZ35" s="58"/>
      <c r="BA35" s="62"/>
      <c r="BB35" s="1"/>
      <c r="BC35" s="1"/>
      <c r="BD35" s="1"/>
      <c r="BE35" s="1"/>
      <c r="BF35" s="1"/>
      <c r="BG35" s="1"/>
    </row>
    <row r="36" spans="1:59" x14ac:dyDescent="0.25">
      <c r="A36" s="238"/>
      <c r="B36" s="537">
        <f>(SUM(D36:O36))-(SUM(P36:BA36))</f>
        <v>100</v>
      </c>
      <c r="C36" s="228" t="s">
        <v>125</v>
      </c>
      <c r="D36" s="212">
        <f>IF(OR('ENTRÉE DES DONNÉES'!D$4=4,AND('ENTRÉE DES DONNÉES'!D$4=2,'ENTRÉE DES DONNÉES'!D$5="")),'ENTRÉE DES DONNÉES'!D$3,"")</f>
        <v>100</v>
      </c>
      <c r="E36" s="212" t="str">
        <f>IF(OR('ENTRÉE DES DONNÉES'!M$18=4,AND('ENTRÉE DES DONNÉES'!M$18=2,'ENTRÉE DES DONNÉES'!M$19="")),'ENTRÉE DES DONNÉES'!M$17,"")</f>
        <v/>
      </c>
      <c r="F36" s="212" t="str">
        <f>IF(OR('ENTRÉE DES DONNÉES'!M$4=4,AND('ENTRÉE DES DONNÉES'!M$4=2,'ENTRÉE DES DONNÉES'!M$6="")),'ENTRÉE DES DONNÉES'!#REF!,"")</f>
        <v/>
      </c>
      <c r="G36" s="50"/>
      <c r="H36" s="49">
        <f>'ENTRÉE DES DONNÉES'!D$8</f>
        <v>0</v>
      </c>
      <c r="I36" s="59"/>
      <c r="J36" s="50"/>
      <c r="K36" s="60"/>
      <c r="L36" s="58"/>
      <c r="M36" s="50"/>
      <c r="N36" s="58"/>
      <c r="O36" s="50"/>
      <c r="P36" s="61" t="str">
        <f>IF(B38&lt;0,-B38,"")</f>
        <v/>
      </c>
      <c r="Q36" s="50" t="str">
        <f>IF(OR('ENTRÉE DES DONNÉES'!D$22=4,AND('ENTRÉE DES DONNÉES'!D$22=2,'ENTRÉE DES DONNÉES'!D$23="")),'ENTRÉE DES DONNÉES'!D$21,"")</f>
        <v/>
      </c>
      <c r="R36" s="50" t="str">
        <f>IF(OR('ENTRÉE DES DONNÉES'!M$22=4,AND('ENTRÉE DES DONNÉES'!M$22=2,'ENTRÉE DES DONNÉES'!M$23="")),'ENTRÉE DES DONNÉES'!M$21,"")</f>
        <v/>
      </c>
      <c r="S36" s="58">
        <f>'ENTRÉE DES DONNÉES'!D$28</f>
        <v>0</v>
      </c>
      <c r="T36" s="50"/>
      <c r="U36" s="50"/>
      <c r="V36" s="58">
        <f>'ENTRÉE DES DONNÉES'!D$32</f>
        <v>0</v>
      </c>
      <c r="W36" s="50"/>
      <c r="X36" s="58"/>
      <c r="Y36" s="50"/>
      <c r="Z36" s="50"/>
      <c r="AA36" s="50"/>
      <c r="AB36" s="58"/>
      <c r="AC36" s="50"/>
      <c r="AD36" s="58"/>
      <c r="AE36" s="50"/>
      <c r="AF36" s="50"/>
      <c r="AG36" s="50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152"/>
      <c r="AS36" s="60"/>
      <c r="AT36" s="50"/>
      <c r="AU36" s="58"/>
      <c r="AV36" s="50"/>
      <c r="AW36" s="58"/>
      <c r="AX36" s="50"/>
      <c r="AY36" s="50"/>
      <c r="AZ36" s="58"/>
      <c r="BA36" s="62"/>
      <c r="BB36" s="1"/>
      <c r="BC36" s="1"/>
      <c r="BD36" s="1"/>
      <c r="BE36" s="1"/>
      <c r="BF36" s="1"/>
      <c r="BG36" s="1"/>
    </row>
    <row r="37" spans="1:59" x14ac:dyDescent="0.25">
      <c r="A37" s="237" t="str">
        <f>IF(A35&lt;0,"DÉFICIT",IF(OR(A35="OK",B36&gt;=0,B38&gt;=0),"OK",B38))</f>
        <v>OK</v>
      </c>
      <c r="B37" s="537"/>
      <c r="C37" s="228"/>
      <c r="D37" s="212"/>
      <c r="E37" s="212"/>
      <c r="F37" s="212"/>
      <c r="G37" s="50"/>
      <c r="H37" s="59"/>
      <c r="I37" s="59"/>
      <c r="J37" s="50"/>
      <c r="K37" s="60"/>
      <c r="L37" s="58"/>
      <c r="M37" s="50"/>
      <c r="N37" s="58"/>
      <c r="O37" s="50"/>
      <c r="P37" s="61"/>
      <c r="Q37" s="50"/>
      <c r="R37" s="50"/>
      <c r="S37" s="58"/>
      <c r="T37" s="50"/>
      <c r="U37" s="50"/>
      <c r="V37" s="58"/>
      <c r="W37" s="50"/>
      <c r="X37" s="58"/>
      <c r="Y37" s="50"/>
      <c r="Z37" s="50"/>
      <c r="AA37" s="50"/>
      <c r="AB37" s="58"/>
      <c r="AC37" s="50"/>
      <c r="AD37" s="58"/>
      <c r="AE37" s="50"/>
      <c r="AF37" s="50"/>
      <c r="AG37" s="50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152"/>
      <c r="AS37" s="60"/>
      <c r="AT37" s="50"/>
      <c r="AU37" s="58"/>
      <c r="AV37" s="50"/>
      <c r="AW37" s="58"/>
      <c r="AX37" s="50"/>
      <c r="AY37" s="50"/>
      <c r="AZ37" s="58"/>
      <c r="BA37" s="62"/>
      <c r="BB37" s="1"/>
      <c r="BC37" s="1"/>
      <c r="BD37" s="1"/>
      <c r="BE37" s="1"/>
      <c r="BF37" s="1"/>
      <c r="BG37" s="1"/>
    </row>
    <row r="38" spans="1:59" x14ac:dyDescent="0.25">
      <c r="A38" s="238"/>
      <c r="B38" s="537">
        <f>(SUM(D38:O38))-(SUM(P38:BA38))</f>
        <v>100</v>
      </c>
      <c r="C38" s="228" t="s">
        <v>126</v>
      </c>
      <c r="D38" s="212">
        <f>IF(OR('ENTRÉE DES DONNÉES'!D$4=4,AND('ENTRÉE DES DONNÉES'!D$4=2,'ENTRÉE DES DONNÉES'!D$5=1)),'ENTRÉE DES DONNÉES'!D$3,"")</f>
        <v>100</v>
      </c>
      <c r="E38" s="212" t="str">
        <f>IF(OR('ENTRÉE DES DONNÉES'!M$18=4,AND('ENTRÉE DES DONNÉES'!M$18=2,'ENTRÉE DES DONNÉES'!M$19=1)),'ENTRÉE DES DONNÉES'!M$17,"")</f>
        <v/>
      </c>
      <c r="F38" s="212" t="str">
        <f>IF(OR('ENTRÉE DES DONNÉES'!M$4=4,AND('ENTRÉE DES DONNÉES'!M$4=2,'ENTRÉE DES DONNÉES'!M$6=1)),'ENTRÉE DES DONNÉES'!#REF!,"")</f>
        <v/>
      </c>
      <c r="G38" s="50"/>
      <c r="H38" s="59"/>
      <c r="I38" s="59"/>
      <c r="J38" s="50"/>
      <c r="K38" s="60"/>
      <c r="L38" s="58"/>
      <c r="M38" s="50"/>
      <c r="N38" s="58"/>
      <c r="O38" s="50"/>
      <c r="P38" s="61" t="str">
        <f>IF(B44&lt;0,-B44,"")</f>
        <v/>
      </c>
      <c r="Q38" s="50" t="str">
        <f>IF(OR('ENTRÉE DES DONNÉES'!D$22=1,'ENTRÉE DES DONNÉES'!D$22=4,AND('ENTRÉE DES DONNÉES'!D$22=2,'ENTRÉE DES DONNÉES'!D$23=1)),'ENTRÉE DES DONNÉES'!D$21,"")</f>
        <v/>
      </c>
      <c r="R38" s="50" t="str">
        <f>IF(OR('ENTRÉE DES DONNÉES'!M$22=1,'ENTRÉE DES DONNÉES'!M$22=4,AND('ENTRÉE DES DONNÉES'!M$22=2,'ENTRÉE DES DONNÉES'!M$23=1)),'ENTRÉE DES DONNÉES'!M$21,"")</f>
        <v/>
      </c>
      <c r="S38" s="58">
        <f>'ENTRÉE DES DONNÉES'!D$28</f>
        <v>0</v>
      </c>
      <c r="T38" s="50"/>
      <c r="U38" s="50"/>
      <c r="V38" s="58">
        <f>'ENTRÉE DES DONNÉES'!D$32</f>
        <v>0</v>
      </c>
      <c r="W38" s="50"/>
      <c r="X38" s="58"/>
      <c r="Y38" s="50"/>
      <c r="Z38" s="50"/>
      <c r="AA38" s="50"/>
      <c r="AB38" s="58"/>
      <c r="AC38" s="50"/>
      <c r="AD38" s="58"/>
      <c r="AE38" s="50"/>
      <c r="AF38" s="50"/>
      <c r="AG38" s="50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152">
        <f>'ENTRÉE DES DONNÉES'!D$57/12</f>
        <v>0</v>
      </c>
      <c r="AS38" s="60">
        <f>'ENTRÉE DES DONNÉES'!D$61/12</f>
        <v>0</v>
      </c>
      <c r="AT38" s="50">
        <f>'ENTRÉE DES DONNÉES'!D$65/12</f>
        <v>0</v>
      </c>
      <c r="AU38" s="58">
        <f>'ENTRÉE DES DONNÉES'!D$63/12</f>
        <v>0</v>
      </c>
      <c r="AV38" s="50">
        <f>'ENTRÉE DES DONNÉES'!D$67/12</f>
        <v>0</v>
      </c>
      <c r="AW38" s="50">
        <f>'ENTRÉE DES DONNÉES'!D$69/12</f>
        <v>0</v>
      </c>
      <c r="AX38" s="50">
        <f>'ENTRÉE DES DONNÉES'!D$71/12</f>
        <v>0</v>
      </c>
      <c r="AY38" s="50">
        <f>'ENTRÉE DES DONNÉES'!D$73/12</f>
        <v>0</v>
      </c>
      <c r="AZ38" s="50">
        <f>'ENTRÉE DES DONNÉES'!D$75/12</f>
        <v>0</v>
      </c>
      <c r="BA38" s="62">
        <f>'ENTRÉE DES DONNÉES'!D$59/12</f>
        <v>0</v>
      </c>
      <c r="BB38" s="1"/>
      <c r="BC38" s="1"/>
      <c r="BD38" s="1"/>
      <c r="BE38" s="1"/>
      <c r="BF38" s="1"/>
      <c r="BG38" s="1"/>
    </row>
    <row r="39" spans="1:59" ht="15.75" thickBot="1" x14ac:dyDescent="0.3">
      <c r="A39" s="239" t="str">
        <f>IF(A37&lt;0,"DÉFICIT",IF(OR(A37="OK",B38&gt;=0,B44&gt;=0),"OK",B44))</f>
        <v>OK</v>
      </c>
      <c r="B39" s="107"/>
      <c r="C39" s="226"/>
      <c r="D39" s="212"/>
      <c r="E39" s="212"/>
      <c r="F39" s="212"/>
      <c r="G39" s="50"/>
      <c r="H39" s="59"/>
      <c r="I39" s="59"/>
      <c r="J39" s="50"/>
      <c r="K39" s="60"/>
      <c r="L39" s="58"/>
      <c r="M39" s="50"/>
      <c r="N39" s="58"/>
      <c r="O39" s="50"/>
      <c r="P39" s="61"/>
      <c r="Q39" s="50"/>
      <c r="R39" s="50"/>
      <c r="S39" s="58"/>
      <c r="T39" s="50"/>
      <c r="U39" s="50"/>
      <c r="V39" s="58"/>
      <c r="W39" s="50"/>
      <c r="X39" s="58"/>
      <c r="Y39" s="50"/>
      <c r="Z39" s="50"/>
      <c r="AA39" s="50"/>
      <c r="AB39" s="58"/>
      <c r="AC39" s="50"/>
      <c r="AD39" s="58"/>
      <c r="AE39" s="50"/>
      <c r="AF39" s="50"/>
      <c r="AG39" s="50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241">
        <f>SUM(AR32:AR38)</f>
        <v>0</v>
      </c>
      <c r="AS39" s="242">
        <f>SUM(AS32:AS38)</f>
        <v>0</v>
      </c>
      <c r="AT39" s="242">
        <f t="shared" ref="AT39:BA39" si="2">SUM(AT32:AT38)</f>
        <v>0</v>
      </c>
      <c r="AU39" s="242">
        <f t="shared" si="2"/>
        <v>0</v>
      </c>
      <c r="AV39" s="242">
        <f t="shared" si="2"/>
        <v>0</v>
      </c>
      <c r="AW39" s="242">
        <f t="shared" si="2"/>
        <v>0</v>
      </c>
      <c r="AX39" s="242">
        <f t="shared" si="2"/>
        <v>0</v>
      </c>
      <c r="AY39" s="242">
        <f t="shared" si="2"/>
        <v>0</v>
      </c>
      <c r="AZ39" s="242">
        <f t="shared" si="2"/>
        <v>0</v>
      </c>
      <c r="BA39" s="243">
        <f t="shared" si="2"/>
        <v>0</v>
      </c>
      <c r="BB39" s="1"/>
      <c r="BC39" s="1"/>
      <c r="BD39" s="1"/>
      <c r="BE39" s="1"/>
      <c r="BF39" s="1"/>
      <c r="BG39" s="1"/>
    </row>
    <row r="40" spans="1:59" ht="15.75" thickBot="1" x14ac:dyDescent="0.3">
      <c r="A40" s="240" t="str">
        <f>IF(B40&gt;=0,"ÉPARGNE","DÉFICIT")</f>
        <v>ÉPARGNE</v>
      </c>
      <c r="B40" s="116">
        <f>IF(AND(A37="OK",A35="OK",A33="OK",A27="OK"),IF(B38&gt;0,B38,0)+IF(B36&gt;0,B36,0)+IF(B34&gt;0,B34,0)+IF(B32&gt;0,B32,0),B32)</f>
        <v>400</v>
      </c>
      <c r="C40" s="232" t="str">
        <f>"Dépôt de "&amp;ROUND(IF(B40&gt;=0,SUM(AR39:BA39),0),0)&amp;" "&amp;'ENTRÉE DES DONNÉES'!D2</f>
        <v>Dépôt de 0 €</v>
      </c>
      <c r="D40" s="212"/>
      <c r="E40" s="212"/>
      <c r="F40" s="212"/>
      <c r="G40" s="50"/>
      <c r="H40" s="59"/>
      <c r="I40" s="59"/>
      <c r="J40" s="50"/>
      <c r="K40" s="60"/>
      <c r="L40" s="58"/>
      <c r="M40" s="50"/>
      <c r="N40" s="58"/>
      <c r="O40" s="50"/>
      <c r="P40" s="61"/>
      <c r="Q40" s="50"/>
      <c r="R40" s="50"/>
      <c r="S40" s="58"/>
      <c r="T40" s="50"/>
      <c r="U40" s="50"/>
      <c r="V40" s="58"/>
      <c r="W40" s="50"/>
      <c r="X40" s="58"/>
      <c r="Y40" s="50"/>
      <c r="Z40" s="50"/>
      <c r="AA40" s="50"/>
      <c r="AB40" s="58"/>
      <c r="AC40" s="50"/>
      <c r="AD40" s="58"/>
      <c r="AE40" s="50"/>
      <c r="AF40" s="50"/>
      <c r="AG40" s="50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152"/>
      <c r="AS40" s="60"/>
      <c r="AT40" s="50"/>
      <c r="AU40" s="58"/>
      <c r="AV40" s="50"/>
      <c r="AW40" s="58"/>
      <c r="AX40" s="50"/>
      <c r="AY40" s="50"/>
      <c r="AZ40" s="58"/>
      <c r="BA40" s="62"/>
      <c r="BB40" s="1"/>
      <c r="BC40" s="1"/>
      <c r="BD40" s="1"/>
      <c r="BE40" s="1"/>
      <c r="BF40" s="1"/>
      <c r="BG40" s="1"/>
    </row>
    <row r="41" spans="1:59" x14ac:dyDescent="0.25">
      <c r="A41" s="106"/>
      <c r="B41" s="107"/>
      <c r="C41" s="233">
        <f>ROUND(IF(B40&gt;=0,SUM(AR39:BA39),0),0)</f>
        <v>0</v>
      </c>
      <c r="D41" s="212"/>
      <c r="E41" s="212"/>
      <c r="F41" s="212"/>
      <c r="G41" s="50"/>
      <c r="H41" s="59"/>
      <c r="I41" s="59"/>
      <c r="J41" s="50"/>
      <c r="K41" s="60"/>
      <c r="L41" s="58"/>
      <c r="M41" s="50"/>
      <c r="N41" s="58"/>
      <c r="O41" s="50"/>
      <c r="P41" s="61"/>
      <c r="Q41" s="50"/>
      <c r="R41" s="50"/>
      <c r="S41" s="58"/>
      <c r="T41" s="50"/>
      <c r="U41" s="50"/>
      <c r="V41" s="58"/>
      <c r="W41" s="50"/>
      <c r="X41" s="58"/>
      <c r="Y41" s="50"/>
      <c r="Z41" s="50"/>
      <c r="AA41" s="50"/>
      <c r="AB41" s="58"/>
      <c r="AC41" s="50"/>
      <c r="AD41" s="58"/>
      <c r="AE41" s="50"/>
      <c r="AF41" s="50"/>
      <c r="AG41" s="50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152"/>
      <c r="AS41" s="60"/>
      <c r="AT41" s="50"/>
      <c r="AU41" s="58"/>
      <c r="AV41" s="50"/>
      <c r="AW41" s="58"/>
      <c r="AX41" s="50"/>
      <c r="AY41" s="50"/>
      <c r="AZ41" s="58"/>
      <c r="BA41" s="62"/>
      <c r="BB41" s="1"/>
      <c r="BC41" s="1"/>
      <c r="BD41" s="1"/>
      <c r="BE41" s="1"/>
      <c r="BF41" s="1"/>
      <c r="BG41" s="1"/>
    </row>
    <row r="42" spans="1:59" x14ac:dyDescent="0.25">
      <c r="A42" s="106"/>
      <c r="B42" s="107"/>
      <c r="C42" s="458" t="s">
        <v>16</v>
      </c>
      <c r="D42" s="212"/>
      <c r="E42" s="212"/>
      <c r="F42" s="212"/>
      <c r="G42" s="50"/>
      <c r="H42" s="59"/>
      <c r="I42" s="59"/>
      <c r="J42" s="50"/>
      <c r="K42" s="60"/>
      <c r="L42" s="58"/>
      <c r="M42" s="50"/>
      <c r="N42" s="58"/>
      <c r="O42" s="50"/>
      <c r="P42" s="61"/>
      <c r="Q42" s="50"/>
      <c r="R42" s="50"/>
      <c r="S42" s="58"/>
      <c r="T42" s="50"/>
      <c r="U42" s="50"/>
      <c r="V42" s="58"/>
      <c r="W42" s="50"/>
      <c r="X42" s="58"/>
      <c r="Y42" s="50"/>
      <c r="Z42" s="50"/>
      <c r="AA42" s="50"/>
      <c r="AB42" s="58"/>
      <c r="AC42" s="50"/>
      <c r="AD42" s="58"/>
      <c r="AE42" s="50"/>
      <c r="AF42" s="50"/>
      <c r="AG42" s="50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152"/>
      <c r="AS42" s="60"/>
      <c r="AT42" s="50"/>
      <c r="AU42" s="58"/>
      <c r="AV42" s="50"/>
      <c r="AW42" s="58"/>
      <c r="AX42" s="50"/>
      <c r="AY42" s="50"/>
      <c r="AZ42" s="58"/>
      <c r="BA42" s="62"/>
      <c r="BB42" s="1"/>
      <c r="BC42" s="1"/>
      <c r="BD42" s="1"/>
      <c r="BE42" s="1"/>
      <c r="BF42" s="1"/>
      <c r="BG42" s="1"/>
    </row>
    <row r="43" spans="1:59" x14ac:dyDescent="0.25">
      <c r="A43" s="106"/>
      <c r="B43" s="107"/>
      <c r="C43" s="464"/>
      <c r="D43" s="212"/>
      <c r="E43" s="212"/>
      <c r="F43" s="212"/>
      <c r="G43" s="50"/>
      <c r="H43" s="59"/>
      <c r="I43" s="59"/>
      <c r="J43" s="50"/>
      <c r="K43" s="60"/>
      <c r="L43" s="58"/>
      <c r="M43" s="50"/>
      <c r="N43" s="58"/>
      <c r="O43" s="50"/>
      <c r="P43" s="61"/>
      <c r="Q43" s="50"/>
      <c r="R43" s="50"/>
      <c r="S43" s="58"/>
      <c r="T43" s="50"/>
      <c r="U43" s="50"/>
      <c r="V43" s="58"/>
      <c r="W43" s="50"/>
      <c r="X43" s="58"/>
      <c r="Y43" s="50"/>
      <c r="Z43" s="50"/>
      <c r="AA43" s="50"/>
      <c r="AB43" s="58"/>
      <c r="AC43" s="50"/>
      <c r="AD43" s="58"/>
      <c r="AE43" s="50"/>
      <c r="AF43" s="50"/>
      <c r="AG43" s="50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152"/>
      <c r="AS43" s="60"/>
      <c r="AT43" s="50"/>
      <c r="AU43" s="58"/>
      <c r="AV43" s="50"/>
      <c r="AW43" s="58"/>
      <c r="AX43" s="50"/>
      <c r="AY43" s="50"/>
      <c r="AZ43" s="58"/>
      <c r="BA43" s="62"/>
      <c r="BB43" s="1"/>
      <c r="BC43" s="1"/>
      <c r="BD43" s="1"/>
      <c r="BE43" s="1"/>
      <c r="BF43" s="1"/>
      <c r="BG43" s="1"/>
    </row>
    <row r="44" spans="1:59" x14ac:dyDescent="0.25">
      <c r="A44" s="237"/>
      <c r="B44" s="537">
        <f>(SUM(D44:O44))-(SUM(P44:BA44))</f>
        <v>100</v>
      </c>
      <c r="C44" s="226" t="s">
        <v>128</v>
      </c>
      <c r="D44" s="212">
        <f>IF(OR('ENTRÉE DES DONNÉES'!D$4=1,'ENTRÉE DES DONNÉES'!D$4=4,,AND('ENTRÉE DES DONNÉES'!D$4=2,'ENTRÉE DES DONNÉES'!D$5="")),'ENTRÉE DES DONNÉES'!D$3,"")</f>
        <v>100</v>
      </c>
      <c r="E44" s="212" t="str">
        <f>IF(OR('ENTRÉE DES DONNÉES'!M$18=4,AND('ENTRÉE DES DONNÉES'!M$18=2,'ENTRÉE DES DONNÉES'!M$19=""),'ENTRÉE DES DONNÉES'!M$18=1),'ENTRÉE DES DONNÉES'!M$17,"")</f>
        <v/>
      </c>
      <c r="F44" s="212" t="str">
        <f>IF(OR('ENTRÉE DES DONNÉES'!M$4=4,AND('ENTRÉE DES DONNÉES'!M$4=2,'ENTRÉE DES DONNÉES'!M$6=""),'ENTRÉE DES DONNÉES'!M$4=1),'ENTRÉE DES DONNÉES'!#REF!,"")</f>
        <v/>
      </c>
      <c r="G44" s="63">
        <v>0</v>
      </c>
      <c r="H44" s="59"/>
      <c r="I44" s="64">
        <f>'ENTRÉE DES DONNÉES'!D$9</f>
        <v>0</v>
      </c>
      <c r="J44" s="63">
        <f>'ENTRÉE DES DONNÉES'!D$10</f>
        <v>0</v>
      </c>
      <c r="K44" s="60"/>
      <c r="L44" s="58"/>
      <c r="M44" s="50"/>
      <c r="N44" s="58"/>
      <c r="O44" s="50"/>
      <c r="P44" s="61" t="str">
        <f>IF(B46&lt;0,-B46,"")</f>
        <v/>
      </c>
      <c r="Q44" s="50" t="str">
        <f>IF(OR('ENTRÉE DES DONNÉES'!D$22=4,AND('ENTRÉE DES DONNÉES'!D$22=2,'ENTRÉE DES DONNÉES'!D$23="")),'ENTRÉE DES DONNÉES'!D$21,"")</f>
        <v/>
      </c>
      <c r="R44" s="50" t="str">
        <f>IF(OR('ENTRÉE DES DONNÉES'!M$22=4,AND('ENTRÉE DES DONNÉES'!M$22=2,'ENTRÉE DES DONNÉES'!M$23="")),'ENTRÉE DES DONNÉES'!M$21,"")</f>
        <v/>
      </c>
      <c r="S44" s="58">
        <f>'ENTRÉE DES DONNÉES'!D$28</f>
        <v>0</v>
      </c>
      <c r="T44" s="50">
        <f>'ENTRÉE DES DONNÉES'!D$29</f>
        <v>0</v>
      </c>
      <c r="U44" s="50">
        <f>'ENTRÉE DES DONNÉES'!D$30</f>
        <v>0</v>
      </c>
      <c r="V44" s="58">
        <f>'ENTRÉE DES DONNÉES'!D$32</f>
        <v>0</v>
      </c>
      <c r="W44" s="50"/>
      <c r="X44" s="58"/>
      <c r="Y44" s="50"/>
      <c r="Z44" s="50"/>
      <c r="AA44" s="50"/>
      <c r="AB44" s="58">
        <f>'ENTRÉE DES DONNÉES'!D$38</f>
        <v>0</v>
      </c>
      <c r="AC44" s="50">
        <f>'ENTRÉE DES DONNÉES'!D$39</f>
        <v>0</v>
      </c>
      <c r="AD44" s="58">
        <f>'ENTRÉE DES DONNÉES'!D$40</f>
        <v>0</v>
      </c>
      <c r="AE44" s="50">
        <f>'ENTRÉE DES DONNÉES'!D$41</f>
        <v>0</v>
      </c>
      <c r="AF44" s="50">
        <f>'ENTRÉE DES DONNÉES'!D42</f>
        <v>0</v>
      </c>
      <c r="AG44" s="50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152"/>
      <c r="AS44" s="60"/>
      <c r="AT44" s="50"/>
      <c r="AU44" s="58"/>
      <c r="AV44" s="50"/>
      <c r="AW44" s="58"/>
      <c r="AX44" s="50"/>
      <c r="AY44" s="50"/>
      <c r="AZ44" s="58"/>
      <c r="BA44" s="62"/>
      <c r="BB44" s="1"/>
      <c r="BC44" s="1"/>
      <c r="BD44" s="1"/>
      <c r="BE44" s="1"/>
      <c r="BF44" s="1"/>
      <c r="BG44" s="1"/>
    </row>
    <row r="45" spans="1:59" x14ac:dyDescent="0.25">
      <c r="A45" s="237" t="str">
        <f>IF(A39&lt;0,"DÉFICIT",IF(OR(A39="OK",B44&gt;=0,B46&gt;=0),"OK",B46))</f>
        <v>OK</v>
      </c>
      <c r="B45" s="537"/>
      <c r="C45" s="226"/>
      <c r="D45" s="212"/>
      <c r="E45" s="212"/>
      <c r="F45" s="212"/>
      <c r="G45" s="50"/>
      <c r="H45" s="59"/>
      <c r="I45" s="59"/>
      <c r="J45" s="50"/>
      <c r="K45" s="60"/>
      <c r="L45" s="58"/>
      <c r="M45" s="50"/>
      <c r="N45" s="58"/>
      <c r="O45" s="50"/>
      <c r="P45" s="61"/>
      <c r="Q45" s="50"/>
      <c r="R45" s="50"/>
      <c r="S45" s="58"/>
      <c r="T45" s="50"/>
      <c r="U45" s="50"/>
      <c r="V45" s="58"/>
      <c r="W45" s="50"/>
      <c r="X45" s="58"/>
      <c r="Y45" s="50"/>
      <c r="Z45" s="50"/>
      <c r="AA45" s="50"/>
      <c r="AB45" s="58"/>
      <c r="AC45" s="50"/>
      <c r="AD45" s="58"/>
      <c r="AE45" s="50"/>
      <c r="AF45" s="50"/>
      <c r="AG45" s="50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152"/>
      <c r="AS45" s="60"/>
      <c r="AT45" s="50"/>
      <c r="AU45" s="58"/>
      <c r="AV45" s="50"/>
      <c r="AW45" s="58"/>
      <c r="AX45" s="50"/>
      <c r="AY45" s="50"/>
      <c r="AZ45" s="58"/>
      <c r="BA45" s="62"/>
      <c r="BB45" s="1"/>
      <c r="BC45" s="1"/>
      <c r="BD45" s="1"/>
      <c r="BE45" s="1"/>
      <c r="BF45" s="1"/>
      <c r="BG45" s="1"/>
    </row>
    <row r="46" spans="1:59" x14ac:dyDescent="0.25">
      <c r="A46" s="237"/>
      <c r="B46" s="537">
        <f>(SUM(D46:O46))-(SUM(P46:BA46))</f>
        <v>100</v>
      </c>
      <c r="C46" s="226" t="s">
        <v>51</v>
      </c>
      <c r="D46" s="212">
        <f>IF(OR('ENTRÉE DES DONNÉES'!D$4=4,AND('ENTRÉE DES DONNÉES'!D$4=2,'ENTRÉE DES DONNÉES'!D$5=1)),'ENTRÉE DES DONNÉES'!D$3,"")</f>
        <v>100</v>
      </c>
      <c r="E46" s="212" t="str">
        <f>IF(OR('ENTRÉE DES DONNÉES'!M$18=4,AND('ENTRÉE DES DONNÉES'!M$18=2,'ENTRÉE DES DONNÉES'!M$19=1)),'ENTRÉE DES DONNÉES'!M$17,"")</f>
        <v/>
      </c>
      <c r="F46" s="212" t="str">
        <f>IF(OR('ENTRÉE DES DONNÉES'!M$4=4,AND('ENTRÉE DES DONNÉES'!M$4=2,'ENTRÉE DES DONNÉES'!M$6=1)),'ENTRÉE DES DONNÉES'!#REF!,"")</f>
        <v/>
      </c>
      <c r="G46" s="50"/>
      <c r="H46" s="58"/>
      <c r="I46" s="59"/>
      <c r="J46" s="50"/>
      <c r="K46" s="60"/>
      <c r="L46" s="58"/>
      <c r="M46" s="50"/>
      <c r="N46" s="58"/>
      <c r="O46" s="50"/>
      <c r="P46" s="61" t="str">
        <f>IF(B48&lt;0,-B48,"")</f>
        <v/>
      </c>
      <c r="Q46" s="50" t="str">
        <f>IF(OR('ENTRÉE DES DONNÉES'!D$22=4,AND('ENTRÉE DES DONNÉES'!D$22=2,'ENTRÉE DES DONNÉES'!D$23=1)),'ENTRÉE DES DONNÉES'!D$21,"")</f>
        <v/>
      </c>
      <c r="R46" s="50" t="str">
        <f>IF(OR('ENTRÉE DES DONNÉES'!M$22=4,AND('ENTRÉE DES DONNÉES'!M$22=2,'ENTRÉE DES DONNÉES'!M$23=1)),'ENTRÉE DES DONNÉES'!M$21,"")</f>
        <v/>
      </c>
      <c r="S46" s="58">
        <f>'ENTRÉE DES DONNÉES'!D$28</f>
        <v>0</v>
      </c>
      <c r="T46" s="50"/>
      <c r="U46" s="50"/>
      <c r="V46" s="58">
        <f>'ENTRÉE DES DONNÉES'!D$32</f>
        <v>0</v>
      </c>
      <c r="W46" s="50"/>
      <c r="X46" s="58"/>
      <c r="Y46" s="50"/>
      <c r="Z46" s="50"/>
      <c r="AA46" s="50"/>
      <c r="AB46" s="58"/>
      <c r="AC46" s="50"/>
      <c r="AD46" s="58"/>
      <c r="AE46" s="50"/>
      <c r="AF46" s="50"/>
      <c r="AG46" s="50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152"/>
      <c r="AS46" s="60"/>
      <c r="AT46" s="50"/>
      <c r="AU46" s="58"/>
      <c r="AV46" s="50"/>
      <c r="AW46" s="58"/>
      <c r="AX46" s="50"/>
      <c r="AY46" s="50"/>
      <c r="AZ46" s="58"/>
      <c r="BA46" s="62"/>
      <c r="BB46" s="1"/>
      <c r="BC46" s="1"/>
      <c r="BD46" s="1"/>
      <c r="BE46" s="1"/>
      <c r="BF46" s="1"/>
      <c r="BG46" s="1"/>
    </row>
    <row r="47" spans="1:59" x14ac:dyDescent="0.25">
      <c r="A47" s="237" t="str">
        <f>IF(A45&lt;0,"DÉFICIT",IF(OR(A45="OK",B46&gt;=0,B48&gt;=0),"OK",B48))</f>
        <v>OK</v>
      </c>
      <c r="B47" s="537"/>
      <c r="C47" s="226"/>
      <c r="D47" s="212"/>
      <c r="E47" s="212"/>
      <c r="F47" s="212"/>
      <c r="G47" s="50"/>
      <c r="H47" s="59"/>
      <c r="I47" s="59"/>
      <c r="J47" s="50"/>
      <c r="K47" s="60"/>
      <c r="L47" s="58"/>
      <c r="M47" s="50"/>
      <c r="N47" s="58"/>
      <c r="O47" s="50"/>
      <c r="P47" s="61"/>
      <c r="Q47" s="50"/>
      <c r="R47" s="50"/>
      <c r="S47" s="58"/>
      <c r="T47" s="50"/>
      <c r="U47" s="50"/>
      <c r="V47" s="58"/>
      <c r="W47" s="50"/>
      <c r="X47" s="58"/>
      <c r="Y47" s="50"/>
      <c r="Z47" s="50"/>
      <c r="AA47" s="50"/>
      <c r="AB47" s="58"/>
      <c r="AC47" s="50"/>
      <c r="AD47" s="58"/>
      <c r="AE47" s="50"/>
      <c r="AF47" s="50"/>
      <c r="AG47" s="50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152"/>
      <c r="AS47" s="60"/>
      <c r="AT47" s="50"/>
      <c r="AU47" s="58"/>
      <c r="AV47" s="50"/>
      <c r="AW47" s="58"/>
      <c r="AX47" s="50"/>
      <c r="AY47" s="50"/>
      <c r="AZ47" s="58"/>
      <c r="BA47" s="62"/>
      <c r="BB47" s="1"/>
      <c r="BC47" s="1"/>
      <c r="BD47" s="1"/>
      <c r="BE47" s="1"/>
      <c r="BF47" s="1"/>
      <c r="BG47" s="1"/>
    </row>
    <row r="48" spans="1:59" x14ac:dyDescent="0.25">
      <c r="A48" s="237"/>
      <c r="B48" s="537">
        <f>(SUM(D48:O48))-(SUM(P48:BA48))</f>
        <v>100</v>
      </c>
      <c r="C48" s="226" t="s">
        <v>52</v>
      </c>
      <c r="D48" s="212">
        <f>IF(OR('ENTRÉE DES DONNÉES'!D$4=4,AND('ENTRÉE DES DONNÉES'!D$4=2,'ENTRÉE DES DONNÉES'!D$5="")),'ENTRÉE DES DONNÉES'!D$3,"")</f>
        <v>100</v>
      </c>
      <c r="E48" s="212" t="str">
        <f>IF(OR('ENTRÉE DES DONNÉES'!M$18=4,AND('ENTRÉE DES DONNÉES'!M$18=2,'ENTRÉE DES DONNÉES'!M$19="")),'ENTRÉE DES DONNÉES'!M$17,"")</f>
        <v/>
      </c>
      <c r="F48" s="212" t="str">
        <f>IF(OR('ENTRÉE DES DONNÉES'!M$4=4,AND('ENTRÉE DES DONNÉES'!M$4=2,'ENTRÉE DES DONNÉES'!M$6="")),'ENTRÉE DES DONNÉES'!#REF!,"")</f>
        <v/>
      </c>
      <c r="G48" s="50"/>
      <c r="H48" s="49">
        <f>'ENTRÉE DES DONNÉES'!D$8</f>
        <v>0</v>
      </c>
      <c r="I48" s="59"/>
      <c r="J48" s="50"/>
      <c r="K48" s="60"/>
      <c r="L48" s="60"/>
      <c r="M48" s="60"/>
      <c r="N48" s="60"/>
      <c r="O48" s="60"/>
      <c r="P48" s="61" t="str">
        <f>IF(B50&lt;0,-B50,"")</f>
        <v/>
      </c>
      <c r="Q48" s="50" t="str">
        <f>IF(OR('ENTRÉE DES DONNÉES'!D$22=4,AND('ENTRÉE DES DONNÉES'!D$22=2,'ENTRÉE DES DONNÉES'!D$23="")),'ENTRÉE DES DONNÉES'!D$21,"")</f>
        <v/>
      </c>
      <c r="R48" s="50" t="str">
        <f>IF(OR('ENTRÉE DES DONNÉES'!M$22=4,AND('ENTRÉE DES DONNÉES'!M$22=2,'ENTRÉE DES DONNÉES'!M$23="")),'ENTRÉE DES DONNÉES'!M$21,"")</f>
        <v/>
      </c>
      <c r="S48" s="58">
        <f>'ENTRÉE DES DONNÉES'!D$28</f>
        <v>0</v>
      </c>
      <c r="T48" s="50"/>
      <c r="U48" s="50"/>
      <c r="V48" s="58">
        <f>'ENTRÉE DES DONNÉES'!D$32</f>
        <v>0</v>
      </c>
      <c r="W48" s="50">
        <f>'ENTRÉE DES DONNÉES'!D$35</f>
        <v>0</v>
      </c>
      <c r="X48" s="58">
        <f>'ENTRÉE DES DONNÉES'!D$36</f>
        <v>0</v>
      </c>
      <c r="Y48" s="50">
        <f>'ENTRÉE DES DONNÉES'!D$37</f>
        <v>0</v>
      </c>
      <c r="Z48" s="50">
        <f>'ENTRÉE DES DONNÉES'!D$31</f>
        <v>0</v>
      </c>
      <c r="AA48" s="50">
        <f>'ENTRÉE DES DONNÉES'!D$33</f>
        <v>0</v>
      </c>
      <c r="AB48" s="58"/>
      <c r="AC48" s="50"/>
      <c r="AD48" s="58"/>
      <c r="AE48" s="50"/>
      <c r="AF48" s="50"/>
      <c r="AG48" s="50">
        <f>'ENTRÉE DES DONNÉES'!D$53</f>
        <v>0</v>
      </c>
      <c r="AH48" s="59">
        <f>'ENTRÉE DES DONNÉES'!D$52</f>
        <v>0</v>
      </c>
      <c r="AI48" s="50">
        <f>'ENTRÉE DES DONNÉES'!D$43</f>
        <v>0</v>
      </c>
      <c r="AJ48" s="50">
        <f>'ENTRÉE DES DONNÉES'!D$44</f>
        <v>0</v>
      </c>
      <c r="AK48" s="50">
        <f>'ENTRÉE DES DONNÉES'!D$45</f>
        <v>0</v>
      </c>
      <c r="AL48" s="50">
        <f>'ENTRÉE DES DONNÉES'!D$46</f>
        <v>0</v>
      </c>
      <c r="AM48" s="50">
        <f>'ENTRÉE DES DONNÉES'!D$47</f>
        <v>0</v>
      </c>
      <c r="AN48" s="50">
        <f>'ENTRÉE DES DONNÉES'!D$51</f>
        <v>0</v>
      </c>
      <c r="AO48" s="50">
        <f>'ENTRÉE DES DONNÉES'!D$50</f>
        <v>0</v>
      </c>
      <c r="AP48" s="50">
        <f>'ENTRÉE DES DONNÉES'!D$48</f>
        <v>0</v>
      </c>
      <c r="AQ48" s="50">
        <f>'ENTRÉE DES DONNÉES'!D$49</f>
        <v>0</v>
      </c>
      <c r="AR48" s="152"/>
      <c r="AS48" s="60"/>
      <c r="AT48" s="50"/>
      <c r="AU48" s="58"/>
      <c r="AV48" s="50"/>
      <c r="AW48" s="58"/>
      <c r="AX48" s="50"/>
      <c r="AY48" s="50"/>
      <c r="AZ48" s="58"/>
      <c r="BA48" s="62"/>
      <c r="BB48" s="1"/>
      <c r="BC48" s="1"/>
      <c r="BD48" s="1"/>
      <c r="BE48" s="1"/>
      <c r="BF48" s="1"/>
      <c r="BG48" s="1"/>
    </row>
    <row r="49" spans="1:59" x14ac:dyDescent="0.25">
      <c r="A49" s="237" t="str">
        <f>IF(A47&lt;0,"DÉFICIT",IF(OR(A47="OK",B48&gt;=0,B50&gt;=0),"OK",B50))</f>
        <v>OK</v>
      </c>
      <c r="B49" s="537"/>
      <c r="C49" s="226"/>
      <c r="D49" s="212"/>
      <c r="E49" s="212"/>
      <c r="F49" s="212"/>
      <c r="G49" s="50"/>
      <c r="H49" s="59"/>
      <c r="I49" s="59"/>
      <c r="J49" s="50"/>
      <c r="K49" s="60"/>
      <c r="L49" s="58"/>
      <c r="M49" s="50"/>
      <c r="N49" s="58"/>
      <c r="O49" s="50"/>
      <c r="P49" s="61"/>
      <c r="Q49" s="50"/>
      <c r="R49" s="50"/>
      <c r="S49" s="58"/>
      <c r="T49" s="50"/>
      <c r="U49" s="50"/>
      <c r="V49" s="58"/>
      <c r="W49" s="50"/>
      <c r="X49" s="58"/>
      <c r="Y49" s="50"/>
      <c r="Z49" s="50"/>
      <c r="AA49" s="50"/>
      <c r="AB49" s="58"/>
      <c r="AC49" s="50"/>
      <c r="AD49" s="58"/>
      <c r="AE49" s="50"/>
      <c r="AF49" s="50"/>
      <c r="AG49" s="50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152"/>
      <c r="AS49" s="60"/>
      <c r="AT49" s="50"/>
      <c r="AU49" s="58"/>
      <c r="AV49" s="50"/>
      <c r="AW49" s="58"/>
      <c r="AX49" s="50"/>
      <c r="AY49" s="50"/>
      <c r="AZ49" s="58"/>
      <c r="BA49" s="62"/>
      <c r="BB49" s="1"/>
      <c r="BC49" s="1"/>
      <c r="BD49" s="1"/>
      <c r="BE49" s="1"/>
      <c r="BF49" s="1"/>
      <c r="BG49" s="1"/>
    </row>
    <row r="50" spans="1:59" x14ac:dyDescent="0.25">
      <c r="A50" s="238"/>
      <c r="B50" s="537">
        <f>(SUM(D50:O50))-(SUM(P50:BA50))</f>
        <v>100</v>
      </c>
      <c r="C50" s="226" t="s">
        <v>53</v>
      </c>
      <c r="D50" s="212">
        <f>IF(OR('ENTRÉE DES DONNÉES'!D$4=4,AND('ENTRÉE DES DONNÉES'!D$4=2,'ENTRÉE DES DONNÉES'!D$5=1)),'ENTRÉE DES DONNÉES'!D$3,"")</f>
        <v>100</v>
      </c>
      <c r="E50" s="212" t="str">
        <f>IF(OR('ENTRÉE DES DONNÉES'!M$18=4,AND('ENTRÉE DES DONNÉES'!M$18=2,'ENTRÉE DES DONNÉES'!M$19=1)),'ENTRÉE DES DONNÉES'!M$17,"")</f>
        <v/>
      </c>
      <c r="F50" s="212" t="str">
        <f>IF(OR('ENTRÉE DES DONNÉES'!M$4=4,AND('ENTRÉE DES DONNÉES'!M$4=2,'ENTRÉE DES DONNÉES'!M$6=1)),'ENTRÉE DES DONNÉES'!#REF!,"")</f>
        <v/>
      </c>
      <c r="G50" s="50"/>
      <c r="H50" s="59"/>
      <c r="I50" s="59"/>
      <c r="J50" s="50"/>
      <c r="K50" s="60"/>
      <c r="L50" s="58"/>
      <c r="M50" s="50"/>
      <c r="N50" s="58"/>
      <c r="O50" s="50"/>
      <c r="P50" s="61" t="str">
        <f>IF(B56&lt;0,-B56,"")</f>
        <v/>
      </c>
      <c r="Q50" s="50" t="str">
        <f>IF(OR('ENTRÉE DES DONNÉES'!D$22=1,'ENTRÉE DES DONNÉES'!D$22=4,AND('ENTRÉE DES DONNÉES'!D$22=2,'ENTRÉE DES DONNÉES'!D$23=1)),'ENTRÉE DES DONNÉES'!D$21,"")</f>
        <v/>
      </c>
      <c r="R50" s="50" t="str">
        <f>IF(OR('ENTRÉE DES DONNÉES'!M$22=1,'ENTRÉE DES DONNÉES'!M$22=4,AND('ENTRÉE DES DONNÉES'!M$22=2,'ENTRÉE DES DONNÉES'!M$23=1)),'ENTRÉE DES DONNÉES'!M$21,"")</f>
        <v/>
      </c>
      <c r="S50" s="58">
        <f>'ENTRÉE DES DONNÉES'!D$28</f>
        <v>0</v>
      </c>
      <c r="T50" s="50"/>
      <c r="U50" s="50"/>
      <c r="V50" s="58">
        <f>'ENTRÉE DES DONNÉES'!D$32</f>
        <v>0</v>
      </c>
      <c r="W50" s="50"/>
      <c r="X50" s="58"/>
      <c r="Y50" s="50"/>
      <c r="Z50" s="50"/>
      <c r="AA50" s="50"/>
      <c r="AB50" s="58"/>
      <c r="AC50" s="50"/>
      <c r="AD50" s="58"/>
      <c r="AE50" s="50"/>
      <c r="AF50" s="50"/>
      <c r="AG50" s="50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152">
        <f>'ENTRÉE DES DONNÉES'!D$57/12</f>
        <v>0</v>
      </c>
      <c r="AS50" s="60">
        <f>'ENTRÉE DES DONNÉES'!D$61/12</f>
        <v>0</v>
      </c>
      <c r="AT50" s="50">
        <f>'ENTRÉE DES DONNÉES'!D$65/12</f>
        <v>0</v>
      </c>
      <c r="AU50" s="58">
        <f>'ENTRÉE DES DONNÉES'!D$63/12</f>
        <v>0</v>
      </c>
      <c r="AV50" s="50">
        <f>'ENTRÉE DES DONNÉES'!D$67/12</f>
        <v>0</v>
      </c>
      <c r="AW50" s="50">
        <f>'ENTRÉE DES DONNÉES'!D$69/12</f>
        <v>0</v>
      </c>
      <c r="AX50" s="50">
        <f>'ENTRÉE DES DONNÉES'!D$71/12</f>
        <v>0</v>
      </c>
      <c r="AY50" s="50">
        <f>'ENTRÉE DES DONNÉES'!D$73/12</f>
        <v>0</v>
      </c>
      <c r="AZ50" s="50">
        <f>'ENTRÉE DES DONNÉES'!D$75/12</f>
        <v>0</v>
      </c>
      <c r="BA50" s="62">
        <f>'ENTRÉE DES DONNÉES'!D$59/12</f>
        <v>0</v>
      </c>
      <c r="BB50" s="1"/>
      <c r="BC50" s="1"/>
      <c r="BD50" s="1"/>
      <c r="BE50" s="1"/>
      <c r="BF50" s="1"/>
      <c r="BG50" s="1"/>
    </row>
    <row r="51" spans="1:59" ht="15.75" thickBot="1" x14ac:dyDescent="0.3">
      <c r="A51" s="239" t="str">
        <f>IF(A49&lt;0,"DÉFICIT",IF(OR(A49="OK",B50&gt;=0,B56&gt;=0),"OK",B56))</f>
        <v>OK</v>
      </c>
      <c r="B51" s="107"/>
      <c r="C51" s="226"/>
      <c r="D51" s="212"/>
      <c r="E51" s="212"/>
      <c r="F51" s="212"/>
      <c r="G51" s="50"/>
      <c r="H51" s="59"/>
      <c r="I51" s="59"/>
      <c r="J51" s="50"/>
      <c r="K51" s="60"/>
      <c r="L51" s="58"/>
      <c r="M51" s="50"/>
      <c r="N51" s="58"/>
      <c r="O51" s="50"/>
      <c r="P51" s="61"/>
      <c r="Q51" s="50"/>
      <c r="R51" s="50"/>
      <c r="S51" s="58"/>
      <c r="T51" s="50"/>
      <c r="U51" s="50"/>
      <c r="V51" s="58"/>
      <c r="W51" s="50"/>
      <c r="X51" s="58"/>
      <c r="Y51" s="50"/>
      <c r="Z51" s="50"/>
      <c r="AA51" s="50"/>
      <c r="AB51" s="58"/>
      <c r="AC51" s="50"/>
      <c r="AD51" s="58"/>
      <c r="AE51" s="50"/>
      <c r="AF51" s="50"/>
      <c r="AG51" s="50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241">
        <f>SUM(AR44:AR50)</f>
        <v>0</v>
      </c>
      <c r="AS51" s="242">
        <f>SUM(AS44:AS50)</f>
        <v>0</v>
      </c>
      <c r="AT51" s="242">
        <f t="shared" ref="AT51:BA51" si="3">SUM(AT44:AT50)</f>
        <v>0</v>
      </c>
      <c r="AU51" s="242">
        <f t="shared" si="3"/>
        <v>0</v>
      </c>
      <c r="AV51" s="242">
        <f t="shared" si="3"/>
        <v>0</v>
      </c>
      <c r="AW51" s="242">
        <f t="shared" si="3"/>
        <v>0</v>
      </c>
      <c r="AX51" s="242">
        <f t="shared" si="3"/>
        <v>0</v>
      </c>
      <c r="AY51" s="242">
        <f t="shared" si="3"/>
        <v>0</v>
      </c>
      <c r="AZ51" s="242">
        <f t="shared" si="3"/>
        <v>0</v>
      </c>
      <c r="BA51" s="243">
        <f t="shared" si="3"/>
        <v>0</v>
      </c>
      <c r="BB51" s="1"/>
      <c r="BC51" s="1"/>
      <c r="BD51" s="1"/>
      <c r="BE51" s="1"/>
      <c r="BF51" s="1"/>
      <c r="BG51" s="1"/>
    </row>
    <row r="52" spans="1:59" ht="15.75" thickBot="1" x14ac:dyDescent="0.3">
      <c r="A52" s="240" t="str">
        <f>IF(B52&gt;=0,"ÉPARGNE","DÉFICIT")</f>
        <v>ÉPARGNE</v>
      </c>
      <c r="B52" s="116">
        <f>IF(AND(A49="OK",A47="OK",A45="OK",A39="OK"),IF(B50&gt;0,B50,0)+IF(B48&gt;0,B48,0)+IF(B46&gt;0,B46,0)+IF(B44&gt;0,B44,0),B44)</f>
        <v>400</v>
      </c>
      <c r="C52" s="232" t="str">
        <f>"Dépôt de "&amp;ROUND(IF(B52&gt;=0,SUM(AR51:BA51),0),0)&amp;" "&amp;'ENTRÉE DES DONNÉES'!D2</f>
        <v>Dépôt de 0 €</v>
      </c>
      <c r="D52" s="212"/>
      <c r="E52" s="212"/>
      <c r="F52" s="212"/>
      <c r="G52" s="50"/>
      <c r="H52" s="59"/>
      <c r="I52" s="59"/>
      <c r="J52" s="50"/>
      <c r="K52" s="60"/>
      <c r="L52" s="58"/>
      <c r="M52" s="50"/>
      <c r="N52" s="58"/>
      <c r="O52" s="50"/>
      <c r="P52" s="61"/>
      <c r="Q52" s="50"/>
      <c r="R52" s="50"/>
      <c r="S52" s="58"/>
      <c r="T52" s="50"/>
      <c r="U52" s="50"/>
      <c r="V52" s="58"/>
      <c r="W52" s="50"/>
      <c r="X52" s="58"/>
      <c r="Y52" s="50"/>
      <c r="Z52" s="50"/>
      <c r="AA52" s="50"/>
      <c r="AB52" s="58"/>
      <c r="AC52" s="50"/>
      <c r="AD52" s="58"/>
      <c r="AE52" s="50"/>
      <c r="AF52" s="50"/>
      <c r="AG52" s="50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152"/>
      <c r="AS52" s="60"/>
      <c r="AT52" s="50"/>
      <c r="AU52" s="58"/>
      <c r="AV52" s="50"/>
      <c r="AW52" s="58"/>
      <c r="AX52" s="50"/>
      <c r="AY52" s="50"/>
      <c r="AZ52" s="58"/>
      <c r="BA52" s="62"/>
      <c r="BB52" s="1"/>
      <c r="BC52" s="1"/>
      <c r="BD52" s="1"/>
      <c r="BE52" s="1"/>
      <c r="BF52" s="1"/>
      <c r="BG52" s="1"/>
    </row>
    <row r="53" spans="1:59" x14ac:dyDescent="0.25">
      <c r="A53" s="106"/>
      <c r="B53" s="107"/>
      <c r="C53" s="233">
        <f>ROUND(IF(B52&gt;=0,SUM(AR51:BA51),0),0)</f>
        <v>0</v>
      </c>
      <c r="D53" s="212"/>
      <c r="E53" s="212"/>
      <c r="F53" s="212"/>
      <c r="G53" s="50"/>
      <c r="H53" s="59"/>
      <c r="I53" s="59"/>
      <c r="J53" s="50"/>
      <c r="K53" s="60"/>
      <c r="L53" s="58"/>
      <c r="M53" s="50"/>
      <c r="N53" s="58"/>
      <c r="O53" s="50"/>
      <c r="P53" s="61"/>
      <c r="Q53" s="50"/>
      <c r="R53" s="50"/>
      <c r="S53" s="58"/>
      <c r="T53" s="50"/>
      <c r="U53" s="50"/>
      <c r="V53" s="58"/>
      <c r="W53" s="50"/>
      <c r="X53" s="58"/>
      <c r="Y53" s="50"/>
      <c r="Z53" s="50"/>
      <c r="AA53" s="50"/>
      <c r="AB53" s="58"/>
      <c r="AC53" s="50"/>
      <c r="AD53" s="58"/>
      <c r="AE53" s="50"/>
      <c r="AF53" s="50"/>
      <c r="AG53" s="50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152"/>
      <c r="AS53" s="60"/>
      <c r="AT53" s="50"/>
      <c r="AU53" s="58"/>
      <c r="AV53" s="50"/>
      <c r="AW53" s="58"/>
      <c r="AX53" s="50"/>
      <c r="AY53" s="50"/>
      <c r="AZ53" s="58"/>
      <c r="BA53" s="62"/>
      <c r="BB53" s="1"/>
      <c r="BC53" s="1"/>
      <c r="BD53" s="1"/>
      <c r="BE53" s="1"/>
      <c r="BF53" s="1"/>
      <c r="BG53" s="1"/>
    </row>
    <row r="54" spans="1:59" x14ac:dyDescent="0.25">
      <c r="A54" s="106"/>
      <c r="B54" s="107"/>
      <c r="C54" s="458" t="s">
        <v>17</v>
      </c>
      <c r="D54" s="212"/>
      <c r="E54" s="212"/>
      <c r="F54" s="212"/>
      <c r="G54" s="50"/>
      <c r="H54" s="59"/>
      <c r="I54" s="59"/>
      <c r="J54" s="50"/>
      <c r="K54" s="60"/>
      <c r="L54" s="58"/>
      <c r="M54" s="50"/>
      <c r="N54" s="58"/>
      <c r="O54" s="50"/>
      <c r="P54" s="61"/>
      <c r="Q54" s="50"/>
      <c r="R54" s="50"/>
      <c r="S54" s="58"/>
      <c r="T54" s="50"/>
      <c r="U54" s="50"/>
      <c r="V54" s="58"/>
      <c r="W54" s="50"/>
      <c r="X54" s="58"/>
      <c r="Y54" s="50"/>
      <c r="Z54" s="50"/>
      <c r="AA54" s="50"/>
      <c r="AB54" s="58"/>
      <c r="AC54" s="50"/>
      <c r="AD54" s="58"/>
      <c r="AE54" s="50"/>
      <c r="AF54" s="50"/>
      <c r="AG54" s="50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152"/>
      <c r="AS54" s="60"/>
      <c r="AT54" s="50"/>
      <c r="AU54" s="58"/>
      <c r="AV54" s="50"/>
      <c r="AW54" s="58"/>
      <c r="AX54" s="50"/>
      <c r="AY54" s="50"/>
      <c r="AZ54" s="58"/>
      <c r="BA54" s="62"/>
      <c r="BB54" s="1"/>
      <c r="BC54" s="1"/>
      <c r="BD54" s="1"/>
      <c r="BE54" s="1"/>
      <c r="BF54" s="1"/>
      <c r="BG54" s="1"/>
    </row>
    <row r="55" spans="1:59" x14ac:dyDescent="0.25">
      <c r="A55" s="106"/>
      <c r="B55" s="107"/>
      <c r="C55" s="464"/>
      <c r="D55" s="212"/>
      <c r="E55" s="212"/>
      <c r="F55" s="212"/>
      <c r="G55" s="50"/>
      <c r="H55" s="59"/>
      <c r="I55" s="59"/>
      <c r="J55" s="50"/>
      <c r="K55" s="60"/>
      <c r="L55" s="58"/>
      <c r="M55" s="50"/>
      <c r="N55" s="58"/>
      <c r="O55" s="50"/>
      <c r="P55" s="61"/>
      <c r="Q55" s="50"/>
      <c r="R55" s="50"/>
      <c r="S55" s="58"/>
      <c r="T55" s="50"/>
      <c r="U55" s="50"/>
      <c r="V55" s="58"/>
      <c r="W55" s="50"/>
      <c r="X55" s="58"/>
      <c r="Y55" s="50"/>
      <c r="Z55" s="50"/>
      <c r="AA55" s="50"/>
      <c r="AB55" s="58"/>
      <c r="AC55" s="50"/>
      <c r="AD55" s="58"/>
      <c r="AE55" s="50"/>
      <c r="AF55" s="50"/>
      <c r="AG55" s="50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152"/>
      <c r="AS55" s="60"/>
      <c r="AT55" s="50"/>
      <c r="AU55" s="58"/>
      <c r="AV55" s="50"/>
      <c r="AW55" s="58"/>
      <c r="AX55" s="50"/>
      <c r="AY55" s="50"/>
      <c r="AZ55" s="58"/>
      <c r="BA55" s="62"/>
      <c r="BB55" s="1"/>
      <c r="BC55" s="1"/>
      <c r="BD55" s="1"/>
      <c r="BE55" s="1"/>
      <c r="BF55" s="1"/>
      <c r="BG55" s="1"/>
    </row>
    <row r="56" spans="1:59" x14ac:dyDescent="0.25">
      <c r="A56" s="238"/>
      <c r="B56" s="537">
        <f>(SUM(D56:O56))-(SUM(P56:BA56))</f>
        <v>100</v>
      </c>
      <c r="C56" s="226" t="s">
        <v>135</v>
      </c>
      <c r="D56" s="212">
        <f>IF(OR('ENTRÉE DES DONNÉES'!D$4=1,'ENTRÉE DES DONNÉES'!D$4=4,,AND('ENTRÉE DES DONNÉES'!D$4=2,'ENTRÉE DES DONNÉES'!D$5="")),'ENTRÉE DES DONNÉES'!D$3,"")</f>
        <v>100</v>
      </c>
      <c r="E56" s="212" t="str">
        <f>IF(OR('ENTRÉE DES DONNÉES'!M$18=4,AND('ENTRÉE DES DONNÉES'!M$18=2,'ENTRÉE DES DONNÉES'!M$19=""),'ENTRÉE DES DONNÉES'!M$18=1),'ENTRÉE DES DONNÉES'!M$17,"")</f>
        <v/>
      </c>
      <c r="F56" s="212" t="str">
        <f>IF(OR('ENTRÉE DES DONNÉES'!M$4=4,AND('ENTRÉE DES DONNÉES'!M$4=2,'ENTRÉE DES DONNÉES'!M$6=""),'ENTRÉE DES DONNÉES'!M$4=1),'ENTRÉE DES DONNÉES'!#REF!,"")</f>
        <v/>
      </c>
      <c r="G56" s="63">
        <v>0</v>
      </c>
      <c r="H56" s="59"/>
      <c r="I56" s="59"/>
      <c r="J56" s="63">
        <f>'ENTRÉE DES DONNÉES'!D$10</f>
        <v>0</v>
      </c>
      <c r="K56" s="60"/>
      <c r="L56" s="58"/>
      <c r="M56" s="50"/>
      <c r="N56" s="58"/>
      <c r="O56" s="50"/>
      <c r="P56" s="61" t="str">
        <f>IF(B58&lt;0,-B58,"")</f>
        <v/>
      </c>
      <c r="Q56" s="50" t="str">
        <f>IF(OR('ENTRÉE DES DONNÉES'!D$22=4,AND('ENTRÉE DES DONNÉES'!D$22=2,'ENTRÉE DES DONNÉES'!D$23="")),'ENTRÉE DES DONNÉES'!D$21,"")</f>
        <v/>
      </c>
      <c r="R56" s="50" t="str">
        <f>IF(OR('ENTRÉE DES DONNÉES'!M$22=4,AND('ENTRÉE DES DONNÉES'!M$22=2,'ENTRÉE DES DONNÉES'!M$23="")),'ENTRÉE DES DONNÉES'!M$21,"")</f>
        <v/>
      </c>
      <c r="S56" s="58">
        <f>'ENTRÉE DES DONNÉES'!D$28</f>
        <v>0</v>
      </c>
      <c r="T56" s="50">
        <f>'ENTRÉE DES DONNÉES'!D$29</f>
        <v>0</v>
      </c>
      <c r="U56" s="50">
        <f>'ENTRÉE DES DONNÉES'!D$30</f>
        <v>0</v>
      </c>
      <c r="V56" s="58">
        <f>'ENTRÉE DES DONNÉES'!D$32</f>
        <v>0</v>
      </c>
      <c r="W56" s="50"/>
      <c r="X56" s="58"/>
      <c r="Y56" s="50"/>
      <c r="Z56" s="50"/>
      <c r="AA56" s="50"/>
      <c r="AB56" s="58">
        <f>'ENTRÉE DES DONNÉES'!D$38</f>
        <v>0</v>
      </c>
      <c r="AC56" s="50">
        <f>'ENTRÉE DES DONNÉES'!D$39</f>
        <v>0</v>
      </c>
      <c r="AD56" s="58">
        <f>'ENTRÉE DES DONNÉES'!D$40</f>
        <v>0</v>
      </c>
      <c r="AE56" s="50">
        <f>'ENTRÉE DES DONNÉES'!D$41</f>
        <v>0</v>
      </c>
      <c r="AF56" s="50">
        <f>'ENTRÉE DES DONNÉES'!D42</f>
        <v>0</v>
      </c>
      <c r="AG56" s="50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152"/>
      <c r="AS56" s="60"/>
      <c r="AT56" s="50"/>
      <c r="AU56" s="58"/>
      <c r="AV56" s="50"/>
      <c r="AW56" s="58"/>
      <c r="AX56" s="50"/>
      <c r="AY56" s="50"/>
      <c r="AZ56" s="58"/>
      <c r="BA56" s="62"/>
      <c r="BB56" s="1"/>
      <c r="BC56" s="1"/>
      <c r="BD56" s="1"/>
      <c r="BE56" s="1"/>
      <c r="BF56" s="1"/>
      <c r="BG56" s="1"/>
    </row>
    <row r="57" spans="1:59" x14ac:dyDescent="0.25">
      <c r="A57" s="237" t="str">
        <f>IF(A51&lt;0,"DÉFICIT",IF(OR(A51="OK",B56&gt;=0,B58&gt;=0),"OK",B58))</f>
        <v>OK</v>
      </c>
      <c r="B57" s="537"/>
      <c r="C57" s="226"/>
      <c r="D57" s="212"/>
      <c r="E57" s="212"/>
      <c r="F57" s="212"/>
      <c r="G57" s="50"/>
      <c r="H57" s="59"/>
      <c r="I57" s="59"/>
      <c r="J57" s="50"/>
      <c r="K57" s="60"/>
      <c r="L57" s="58"/>
      <c r="M57" s="50"/>
      <c r="N57" s="58"/>
      <c r="O57" s="50"/>
      <c r="P57" s="61"/>
      <c r="Q57" s="50"/>
      <c r="R57" s="50"/>
      <c r="S57" s="58"/>
      <c r="T57" s="50"/>
      <c r="U57" s="50"/>
      <c r="V57" s="58"/>
      <c r="W57" s="50"/>
      <c r="X57" s="58"/>
      <c r="Y57" s="50"/>
      <c r="Z57" s="50"/>
      <c r="AA57" s="50"/>
      <c r="AB57" s="58"/>
      <c r="AC57" s="50"/>
      <c r="AD57" s="58"/>
      <c r="AE57" s="50"/>
      <c r="AF57" s="50"/>
      <c r="AG57" s="50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152"/>
      <c r="AS57" s="60"/>
      <c r="AT57" s="50"/>
      <c r="AU57" s="58"/>
      <c r="AV57" s="50"/>
      <c r="AW57" s="58"/>
      <c r="AX57" s="50"/>
      <c r="AY57" s="50"/>
      <c r="AZ57" s="58"/>
      <c r="BA57" s="62"/>
      <c r="BB57" s="1"/>
      <c r="BC57" s="1"/>
      <c r="BD57" s="1"/>
      <c r="BE57" s="1"/>
      <c r="BF57" s="1"/>
      <c r="BG57" s="1"/>
    </row>
    <row r="58" spans="1:59" x14ac:dyDescent="0.25">
      <c r="A58" s="237"/>
      <c r="B58" s="537">
        <f>(SUM(D58:O58))-(SUM(P58:BA58))</f>
        <v>100</v>
      </c>
      <c r="C58" s="226" t="s">
        <v>50</v>
      </c>
      <c r="D58" s="212">
        <f>IF(OR('ENTRÉE DES DONNÉES'!D$4=4,AND('ENTRÉE DES DONNÉES'!D$4=2,'ENTRÉE DES DONNÉES'!D$5=1)),'ENTRÉE DES DONNÉES'!D$3,"")</f>
        <v>100</v>
      </c>
      <c r="E58" s="212" t="str">
        <f>IF(OR('ENTRÉE DES DONNÉES'!M$18=4,AND('ENTRÉE DES DONNÉES'!M$18=2,'ENTRÉE DES DONNÉES'!M$19=1)),'ENTRÉE DES DONNÉES'!M$17,"")</f>
        <v/>
      </c>
      <c r="F58" s="212" t="str">
        <f>IF(OR('ENTRÉE DES DONNÉES'!M$4=4,AND('ENTRÉE DES DONNÉES'!M$4=2,'ENTRÉE DES DONNÉES'!M$6=1)),'ENTRÉE DES DONNÉES'!#REF!,"")</f>
        <v/>
      </c>
      <c r="G58" s="50"/>
      <c r="H58" s="58"/>
      <c r="I58" s="59"/>
      <c r="J58" s="50"/>
      <c r="K58" s="60"/>
      <c r="L58" s="58"/>
      <c r="M58" s="50"/>
      <c r="N58" s="58"/>
      <c r="O58" s="50"/>
      <c r="P58" s="61" t="str">
        <f>IF(B60&lt;0,-B60,"")</f>
        <v/>
      </c>
      <c r="Q58" s="50"/>
      <c r="R58" s="50"/>
      <c r="S58" s="58">
        <f>'ENTRÉE DES DONNÉES'!D$28</f>
        <v>0</v>
      </c>
      <c r="T58" s="50"/>
      <c r="U58" s="50"/>
      <c r="V58" s="58">
        <f>'ENTRÉE DES DONNÉES'!D$32</f>
        <v>0</v>
      </c>
      <c r="W58" s="50"/>
      <c r="X58" s="58"/>
      <c r="Y58" s="50"/>
      <c r="Z58" s="50"/>
      <c r="AA58" s="50"/>
      <c r="AB58" s="58"/>
      <c r="AC58" s="50"/>
      <c r="AD58" s="58"/>
      <c r="AE58" s="50"/>
      <c r="AF58" s="50"/>
      <c r="AG58" s="50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152"/>
      <c r="AS58" s="60"/>
      <c r="AT58" s="50"/>
      <c r="AU58" s="58"/>
      <c r="AV58" s="50"/>
      <c r="AW58" s="58"/>
      <c r="AX58" s="50"/>
      <c r="AY58" s="50"/>
      <c r="AZ58" s="58"/>
      <c r="BA58" s="62"/>
      <c r="BB58" s="1"/>
      <c r="BC58" s="1"/>
      <c r="BD58" s="1"/>
      <c r="BE58" s="1"/>
      <c r="BF58" s="1"/>
      <c r="BG58" s="1"/>
    </row>
    <row r="59" spans="1:59" x14ac:dyDescent="0.25">
      <c r="A59" s="237" t="str">
        <f>IF(A57&lt;0,"DÉFICIT",IF(OR(A57="OK",B58&gt;=0,B60&gt;=0),"OK",B60))</f>
        <v>OK</v>
      </c>
      <c r="B59" s="537"/>
      <c r="C59" s="226"/>
      <c r="D59" s="212"/>
      <c r="E59" s="212"/>
      <c r="F59" s="212"/>
      <c r="G59" s="50"/>
      <c r="H59" s="59"/>
      <c r="I59" s="59"/>
      <c r="J59" s="50"/>
      <c r="K59" s="60"/>
      <c r="L59" s="58"/>
      <c r="M59" s="50"/>
      <c r="N59" s="58"/>
      <c r="O59" s="50"/>
      <c r="P59" s="61"/>
      <c r="Q59" s="50"/>
      <c r="R59" s="50"/>
      <c r="S59" s="58"/>
      <c r="T59" s="50"/>
      <c r="U59" s="50"/>
      <c r="V59" s="58"/>
      <c r="W59" s="50"/>
      <c r="X59" s="58"/>
      <c r="Y59" s="50"/>
      <c r="Z59" s="50"/>
      <c r="AA59" s="50"/>
      <c r="AB59" s="58"/>
      <c r="AC59" s="50"/>
      <c r="AD59" s="58"/>
      <c r="AE59" s="50"/>
      <c r="AF59" s="50"/>
      <c r="AG59" s="50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152"/>
      <c r="AS59" s="60"/>
      <c r="AT59" s="50"/>
      <c r="AU59" s="58"/>
      <c r="AV59" s="50"/>
      <c r="AW59" s="58"/>
      <c r="AX59" s="50"/>
      <c r="AY59" s="50"/>
      <c r="AZ59" s="58"/>
      <c r="BA59" s="62"/>
      <c r="BB59" s="1"/>
      <c r="BC59" s="1"/>
      <c r="BD59" s="1"/>
      <c r="BE59" s="1"/>
      <c r="BF59" s="1"/>
      <c r="BG59" s="1"/>
    </row>
    <row r="60" spans="1:59" x14ac:dyDescent="0.25">
      <c r="A60" s="237"/>
      <c r="B60" s="537">
        <f>(SUM(D60:O60))-(SUM(P60:BA60))</f>
        <v>100</v>
      </c>
      <c r="C60" s="226" t="s">
        <v>129</v>
      </c>
      <c r="D60" s="212">
        <f>IF(OR('ENTRÉE DES DONNÉES'!D$4=4,AND('ENTRÉE DES DONNÉES'!D$4=2,'ENTRÉE DES DONNÉES'!D$5="")),'ENTRÉE DES DONNÉES'!D$3,"")</f>
        <v>100</v>
      </c>
      <c r="E60" s="212" t="str">
        <f>IF(OR('ENTRÉE DES DONNÉES'!M$18=4,AND('ENTRÉE DES DONNÉES'!M$18=2,'ENTRÉE DES DONNÉES'!M$19="")),'ENTRÉE DES DONNÉES'!M$17,"")</f>
        <v/>
      </c>
      <c r="F60" s="212" t="str">
        <f>IF(OR('ENTRÉE DES DONNÉES'!M$4=4,AND('ENTRÉE DES DONNÉES'!M$4=2,'ENTRÉE DES DONNÉES'!M$6="")),'ENTRÉE DES DONNÉES'!#REF!,"")</f>
        <v/>
      </c>
      <c r="G60" s="50"/>
      <c r="H60" s="59"/>
      <c r="I60" s="59"/>
      <c r="J60" s="50"/>
      <c r="K60" s="60"/>
      <c r="L60" s="58"/>
      <c r="M60" s="50"/>
      <c r="N60" s="58"/>
      <c r="O60" s="50"/>
      <c r="P60" s="61" t="str">
        <f>IF(B62&lt;0,-B62,"")</f>
        <v/>
      </c>
      <c r="Q60" s="50" t="str">
        <f>IF(OR('ENTRÉE DES DONNÉES'!D$22=4,AND('ENTRÉE DES DONNÉES'!D$22=2,'ENTRÉE DES DONNÉES'!D$23="")),'ENTRÉE DES DONNÉES'!D$21,"")</f>
        <v/>
      </c>
      <c r="R60" s="50" t="str">
        <f>IF(OR('ENTRÉE DES DONNÉES'!M$22=4,AND('ENTRÉE DES DONNÉES'!M$22=2,'ENTRÉE DES DONNÉES'!M$23="")),'ENTRÉE DES DONNÉES'!M$21,"")</f>
        <v/>
      </c>
      <c r="S60" s="58">
        <f>'ENTRÉE DES DONNÉES'!D$28</f>
        <v>0</v>
      </c>
      <c r="T60" s="50"/>
      <c r="U60" s="50"/>
      <c r="V60" s="58">
        <f>'ENTRÉE DES DONNÉES'!D$32</f>
        <v>0</v>
      </c>
      <c r="W60" s="50">
        <f>'ENTRÉE DES DONNÉES'!D$35</f>
        <v>0</v>
      </c>
      <c r="X60" s="58">
        <f>'ENTRÉE DES DONNÉES'!D$36</f>
        <v>0</v>
      </c>
      <c r="Y60" s="50">
        <f>'ENTRÉE DES DONNÉES'!D$37</f>
        <v>0</v>
      </c>
      <c r="Z60" s="50">
        <f>'ENTRÉE DES DONNÉES'!D$31</f>
        <v>0</v>
      </c>
      <c r="AA60" s="50">
        <f>'ENTRÉE DES DONNÉES'!D$33</f>
        <v>0</v>
      </c>
      <c r="AB60" s="58"/>
      <c r="AC60" s="50"/>
      <c r="AD60" s="58"/>
      <c r="AE60" s="50"/>
      <c r="AF60" s="50"/>
      <c r="AG60" s="50">
        <f>'ENTRÉE DES DONNÉES'!D$53</f>
        <v>0</v>
      </c>
      <c r="AH60" s="59">
        <f>'ENTRÉE DES DONNÉES'!D$52</f>
        <v>0</v>
      </c>
      <c r="AI60" s="50">
        <f>'ENTRÉE DES DONNÉES'!D$43</f>
        <v>0</v>
      </c>
      <c r="AJ60" s="50">
        <f>'ENTRÉE DES DONNÉES'!D$44</f>
        <v>0</v>
      </c>
      <c r="AK60" s="50">
        <f>'ENTRÉE DES DONNÉES'!D$45</f>
        <v>0</v>
      </c>
      <c r="AL60" s="50">
        <f>'ENTRÉE DES DONNÉES'!D$46</f>
        <v>0</v>
      </c>
      <c r="AM60" s="50">
        <f>'ENTRÉE DES DONNÉES'!D$47</f>
        <v>0</v>
      </c>
      <c r="AN60" s="50">
        <f>'ENTRÉE DES DONNÉES'!D$51</f>
        <v>0</v>
      </c>
      <c r="AO60" s="50">
        <f>'ENTRÉE DES DONNÉES'!D$50</f>
        <v>0</v>
      </c>
      <c r="AP60" s="50">
        <f>'ENTRÉE DES DONNÉES'!D$48</f>
        <v>0</v>
      </c>
      <c r="AQ60" s="50">
        <f>'ENTRÉE DES DONNÉES'!D$49</f>
        <v>0</v>
      </c>
      <c r="AR60" s="152"/>
      <c r="AS60" s="60"/>
      <c r="AT60" s="50"/>
      <c r="AU60" s="58"/>
      <c r="AV60" s="50"/>
      <c r="AW60" s="58"/>
      <c r="AX60" s="50"/>
      <c r="AY60" s="50"/>
      <c r="AZ60" s="58"/>
      <c r="BA60" s="62"/>
      <c r="BB60" s="1"/>
      <c r="BC60" s="1"/>
      <c r="BD60" s="1"/>
      <c r="BE60" s="1"/>
      <c r="BF60" s="1"/>
      <c r="BG60" s="1"/>
    </row>
    <row r="61" spans="1:59" x14ac:dyDescent="0.25">
      <c r="A61" s="237" t="str">
        <f>IF(A59&lt;0,"DÉFICIT",IF(OR(A59="OK",B60&gt;=0,B62&gt;=0),"OK",B62))</f>
        <v>OK</v>
      </c>
      <c r="B61" s="537"/>
      <c r="C61" s="226"/>
      <c r="D61" s="212"/>
      <c r="E61" s="212"/>
      <c r="F61" s="212"/>
      <c r="G61" s="50"/>
      <c r="H61" s="59"/>
      <c r="I61" s="59"/>
      <c r="J61" s="50"/>
      <c r="K61" s="60"/>
      <c r="L61" s="58"/>
      <c r="M61" s="50"/>
      <c r="N61" s="58"/>
      <c r="O61" s="50"/>
      <c r="P61" s="61"/>
      <c r="Q61" s="50"/>
      <c r="R61" s="50"/>
      <c r="S61" s="58"/>
      <c r="T61" s="50"/>
      <c r="U61" s="50"/>
      <c r="V61" s="58"/>
      <c r="W61" s="50"/>
      <c r="X61" s="58"/>
      <c r="Y61" s="50"/>
      <c r="Z61" s="50"/>
      <c r="AA61" s="50"/>
      <c r="AB61" s="58"/>
      <c r="AC61" s="50"/>
      <c r="AD61" s="58"/>
      <c r="AE61" s="50"/>
      <c r="AF61" s="50"/>
      <c r="AG61" s="50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152"/>
      <c r="AS61" s="60"/>
      <c r="AT61" s="50"/>
      <c r="AU61" s="58"/>
      <c r="AV61" s="50"/>
      <c r="AW61" s="58"/>
      <c r="AX61" s="50"/>
      <c r="AY61" s="50"/>
      <c r="AZ61" s="58"/>
      <c r="BA61" s="62"/>
      <c r="BB61" s="1"/>
      <c r="BC61" s="1"/>
      <c r="BD61" s="1"/>
      <c r="BE61" s="1"/>
      <c r="BF61" s="1"/>
      <c r="BG61" s="1"/>
    </row>
    <row r="62" spans="1:59" x14ac:dyDescent="0.25">
      <c r="A62" s="237"/>
      <c r="B62" s="537">
        <f>(SUM(D62:O62))-(SUM(P62:BA62))</f>
        <v>100</v>
      </c>
      <c r="C62" s="226" t="s">
        <v>130</v>
      </c>
      <c r="D62" s="212">
        <f>IF(OR('ENTRÉE DES DONNÉES'!D$4=4,AND('ENTRÉE DES DONNÉES'!D$4=2,'ENTRÉE DES DONNÉES'!D$5=1)),'ENTRÉE DES DONNÉES'!D$3,"")</f>
        <v>100</v>
      </c>
      <c r="E62" s="212" t="str">
        <f>IF(OR('ENTRÉE DES DONNÉES'!M$18=4,AND('ENTRÉE DES DONNÉES'!M$18=2,'ENTRÉE DES DONNÉES'!M$19=1)),'ENTRÉE DES DONNÉES'!M$17,"")</f>
        <v/>
      </c>
      <c r="F62" s="212" t="str">
        <f>IF(OR('ENTRÉE DES DONNÉES'!M$4=4,AND('ENTRÉE DES DONNÉES'!M$4=2,'ENTRÉE DES DONNÉES'!M$6=1)),'ENTRÉE DES DONNÉES'!#REF!,"")</f>
        <v/>
      </c>
      <c r="G62" s="50"/>
      <c r="H62" s="49">
        <f>'ENTRÉE DES DONNÉES'!D$8</f>
        <v>0</v>
      </c>
      <c r="I62" s="59"/>
      <c r="J62" s="50"/>
      <c r="K62" s="60"/>
      <c r="L62" s="58"/>
      <c r="M62" s="50"/>
      <c r="N62" s="58"/>
      <c r="O62" s="50"/>
      <c r="P62" s="61" t="str">
        <f>IF(B64&lt;0,-B64,"")</f>
        <v/>
      </c>
      <c r="Q62" s="50" t="str">
        <f>IF(OR('ENTRÉE DES DONNÉES'!D$22=4,AND('ENTRÉE DES DONNÉES'!D$22=2,'ENTRÉE DES DONNÉES'!D$23=1)),'ENTRÉE DES DONNÉES'!D$21,"")</f>
        <v/>
      </c>
      <c r="R62" s="50" t="str">
        <f>IF(OR('ENTRÉE DES DONNÉES'!M$22=4,AND('ENTRÉE DES DONNÉES'!M$22=2,'ENTRÉE DES DONNÉES'!M$23=1)),'ENTRÉE DES DONNÉES'!M$21,"")</f>
        <v/>
      </c>
      <c r="S62" s="58">
        <f>'ENTRÉE DES DONNÉES'!D$28</f>
        <v>0</v>
      </c>
      <c r="T62" s="50"/>
      <c r="U62" s="50"/>
      <c r="V62" s="58">
        <f>'ENTRÉE DES DONNÉES'!D$32</f>
        <v>0</v>
      </c>
      <c r="W62" s="50"/>
      <c r="X62" s="58"/>
      <c r="Y62" s="50"/>
      <c r="Z62" s="50"/>
      <c r="AA62" s="50"/>
      <c r="AB62" s="58"/>
      <c r="AC62" s="50"/>
      <c r="AD62" s="58"/>
      <c r="AE62" s="50"/>
      <c r="AF62" s="50"/>
      <c r="AG62" s="50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152"/>
      <c r="AS62" s="60"/>
      <c r="AT62" s="50"/>
      <c r="AU62" s="58"/>
      <c r="AV62" s="50"/>
      <c r="AW62" s="58"/>
      <c r="AX62" s="50"/>
      <c r="AY62" s="50"/>
      <c r="AZ62" s="58"/>
      <c r="BA62" s="62"/>
      <c r="BB62" s="1"/>
      <c r="BC62" s="1"/>
      <c r="BD62" s="1"/>
      <c r="BE62" s="1"/>
      <c r="BF62" s="1"/>
      <c r="BG62" s="1"/>
    </row>
    <row r="63" spans="1:59" x14ac:dyDescent="0.25">
      <c r="A63" s="237" t="str">
        <f>IF(A61&lt;0,"DÉFICIT",IF(OR(A61="OK",B62&gt;=0,B64&gt;=0),"OK",B64))</f>
        <v>OK</v>
      </c>
      <c r="B63" s="537"/>
      <c r="C63" s="226"/>
      <c r="D63" s="212"/>
      <c r="E63" s="212"/>
      <c r="F63" s="212"/>
      <c r="G63" s="50"/>
      <c r="H63" s="59"/>
      <c r="I63" s="59"/>
      <c r="J63" s="50"/>
      <c r="K63" s="60"/>
      <c r="L63" s="58"/>
      <c r="M63" s="50"/>
      <c r="N63" s="58"/>
      <c r="O63" s="50"/>
      <c r="P63" s="61"/>
      <c r="Q63" s="50"/>
      <c r="R63" s="50"/>
      <c r="S63" s="58"/>
      <c r="T63" s="50"/>
      <c r="U63" s="50"/>
      <c r="V63" s="58"/>
      <c r="W63" s="50"/>
      <c r="X63" s="58"/>
      <c r="Y63" s="50"/>
      <c r="Z63" s="50"/>
      <c r="AA63" s="50"/>
      <c r="AB63" s="58"/>
      <c r="AC63" s="50"/>
      <c r="AD63" s="58"/>
      <c r="AE63" s="50"/>
      <c r="AF63" s="50"/>
      <c r="AG63" s="50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152"/>
      <c r="AS63" s="60"/>
      <c r="AT63" s="50"/>
      <c r="AU63" s="58"/>
      <c r="AV63" s="50"/>
      <c r="AW63" s="58"/>
      <c r="AX63" s="50"/>
      <c r="AY63" s="50"/>
      <c r="AZ63" s="58"/>
      <c r="BA63" s="62"/>
      <c r="BB63" s="1"/>
      <c r="BC63" s="1"/>
      <c r="BD63" s="1"/>
      <c r="BE63" s="1"/>
      <c r="BF63" s="1"/>
      <c r="BG63" s="1"/>
    </row>
    <row r="64" spans="1:59" x14ac:dyDescent="0.25">
      <c r="A64" s="238"/>
      <c r="B64" s="537">
        <f>(SUM(D64:O64))-(SUM(P64:BA64))</f>
        <v>100</v>
      </c>
      <c r="C64" s="226" t="s">
        <v>58</v>
      </c>
      <c r="D64" s="212">
        <f>IF(OR('ENTRÉE DES DONNÉES'!D$4=4,AND('ENTRÉE DES DONNÉES'!D$4=2,'ENTRÉE DES DONNÉES'!D$5="")),'ENTRÉE DES DONNÉES'!D$3,"")</f>
        <v>100</v>
      </c>
      <c r="E64" s="212" t="str">
        <f>IF(OR('ENTRÉE DES DONNÉES'!M$18=4,AND('ENTRÉE DES DONNÉES'!M$18=2,'ENTRÉE DES DONNÉES'!M$19="")),'ENTRÉE DES DONNÉES'!M$17,"")</f>
        <v/>
      </c>
      <c r="F64" s="212" t="str">
        <f>IF(OR('ENTRÉE DES DONNÉES'!M$4=4,AND('ENTRÉE DES DONNÉES'!M$4=2,'ENTRÉE DES DONNÉES'!M$6="")),'ENTRÉE DES DONNÉES'!#REF!,"")</f>
        <v/>
      </c>
      <c r="G64" s="50"/>
      <c r="H64" s="59"/>
      <c r="I64" s="59"/>
      <c r="J64" s="50"/>
      <c r="K64" s="60"/>
      <c r="L64" s="58"/>
      <c r="M64" s="50"/>
      <c r="N64" s="58"/>
      <c r="O64" s="50"/>
      <c r="P64" s="61" t="str">
        <f>IF(B70&lt;0,-B70,"")</f>
        <v/>
      </c>
      <c r="Q64" s="50" t="str">
        <f>IF(OR('ENTRÉE DES DONNÉES'!D$22=1,'ENTRÉE DES DONNÉES'!D$22=4,AND('ENTRÉE DES DONNÉES'!D$22=2,'ENTRÉE DES DONNÉES'!D$23="")),'ENTRÉE DES DONNÉES'!D$21,"")</f>
        <v/>
      </c>
      <c r="R64" s="50" t="str">
        <f>IF(OR('ENTRÉE DES DONNÉES'!M$22=1,'ENTRÉE DES DONNÉES'!M$22=4,AND('ENTRÉE DES DONNÉES'!M$22=2,'ENTRÉE DES DONNÉES'!M$23="")),'ENTRÉE DES DONNÉES'!M$21,"")</f>
        <v/>
      </c>
      <c r="S64" s="58">
        <f>'ENTRÉE DES DONNÉES'!D$28</f>
        <v>0</v>
      </c>
      <c r="T64" s="50"/>
      <c r="U64" s="50"/>
      <c r="V64" s="58">
        <f>'ENTRÉE DES DONNÉES'!D$32</f>
        <v>0</v>
      </c>
      <c r="W64" s="50"/>
      <c r="X64" s="58"/>
      <c r="Y64" s="50"/>
      <c r="Z64" s="50"/>
      <c r="AA64" s="50"/>
      <c r="AB64" s="58"/>
      <c r="AC64" s="50"/>
      <c r="AD64" s="58"/>
      <c r="AE64" s="50"/>
      <c r="AF64" s="50"/>
      <c r="AG64" s="50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152">
        <f>'ENTRÉE DES DONNÉES'!D$57/12</f>
        <v>0</v>
      </c>
      <c r="AS64" s="60">
        <f>'ENTRÉE DES DONNÉES'!D$61/12</f>
        <v>0</v>
      </c>
      <c r="AT64" s="50">
        <f>'ENTRÉE DES DONNÉES'!D$65/12</f>
        <v>0</v>
      </c>
      <c r="AU64" s="58">
        <f>'ENTRÉE DES DONNÉES'!D$63/12</f>
        <v>0</v>
      </c>
      <c r="AV64" s="50">
        <f>'ENTRÉE DES DONNÉES'!D$67/12</f>
        <v>0</v>
      </c>
      <c r="AW64" s="50">
        <f>'ENTRÉE DES DONNÉES'!D$69/12</f>
        <v>0</v>
      </c>
      <c r="AX64" s="50">
        <f>'ENTRÉE DES DONNÉES'!D$71/12</f>
        <v>0</v>
      </c>
      <c r="AY64" s="50">
        <f>'ENTRÉE DES DONNÉES'!D$73/12</f>
        <v>0</v>
      </c>
      <c r="AZ64" s="50">
        <f>'ENTRÉE DES DONNÉES'!D$75/12</f>
        <v>0</v>
      </c>
      <c r="BA64" s="62">
        <f>'ENTRÉE DES DONNÉES'!D$59/12</f>
        <v>0</v>
      </c>
      <c r="BB64" s="1"/>
      <c r="BC64" s="1"/>
      <c r="BD64" s="1"/>
      <c r="BE64" s="1"/>
      <c r="BF64" s="1"/>
      <c r="BG64" s="1"/>
    </row>
    <row r="65" spans="1:59" ht="15.75" thickBot="1" x14ac:dyDescent="0.3">
      <c r="A65" s="239" t="str">
        <f>IF(A63&lt;0,"DÉFICIT",IF(OR(A63="OK",B64&gt;=0,B70&gt;=0),"OK",B70))</f>
        <v>OK</v>
      </c>
      <c r="B65" s="107"/>
      <c r="C65" s="226"/>
      <c r="D65" s="212"/>
      <c r="E65" s="212"/>
      <c r="F65" s="212"/>
      <c r="G65" s="50"/>
      <c r="H65" s="59"/>
      <c r="I65" s="59"/>
      <c r="J65" s="50"/>
      <c r="K65" s="60"/>
      <c r="L65" s="58"/>
      <c r="M65" s="50"/>
      <c r="N65" s="58"/>
      <c r="O65" s="50"/>
      <c r="P65" s="61"/>
      <c r="Q65" s="50"/>
      <c r="R65" s="50"/>
      <c r="S65" s="58"/>
      <c r="T65" s="50"/>
      <c r="U65" s="50"/>
      <c r="V65" s="58"/>
      <c r="W65" s="50"/>
      <c r="X65" s="58"/>
      <c r="Y65" s="50"/>
      <c r="Z65" s="50"/>
      <c r="AA65" s="50"/>
      <c r="AB65" s="58"/>
      <c r="AC65" s="50"/>
      <c r="AD65" s="58"/>
      <c r="AE65" s="50"/>
      <c r="AF65" s="50"/>
      <c r="AG65" s="50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241">
        <f>SUM(AR56:AR64)</f>
        <v>0</v>
      </c>
      <c r="AS65" s="242">
        <f>SUM(AS56:AS64)</f>
        <v>0</v>
      </c>
      <c r="AT65" s="242">
        <f>SUM(AT56:AT64)</f>
        <v>0</v>
      </c>
      <c r="AU65" s="242">
        <f t="shared" ref="AU65:BA65" si="4">SUM(AU56:AU64)</f>
        <v>0</v>
      </c>
      <c r="AV65" s="242">
        <f t="shared" si="4"/>
        <v>0</v>
      </c>
      <c r="AW65" s="242">
        <f t="shared" si="4"/>
        <v>0</v>
      </c>
      <c r="AX65" s="242">
        <f t="shared" si="4"/>
        <v>0</v>
      </c>
      <c r="AY65" s="242">
        <f t="shared" si="4"/>
        <v>0</v>
      </c>
      <c r="AZ65" s="242">
        <f t="shared" si="4"/>
        <v>0</v>
      </c>
      <c r="BA65" s="243">
        <f t="shared" si="4"/>
        <v>0</v>
      </c>
      <c r="BB65" s="1"/>
      <c r="BC65" s="1"/>
      <c r="BD65" s="1"/>
      <c r="BE65" s="1"/>
      <c r="BF65" s="1"/>
      <c r="BG65" s="1"/>
    </row>
    <row r="66" spans="1:59" ht="15.75" thickBot="1" x14ac:dyDescent="0.3">
      <c r="A66" s="240" t="str">
        <f>IF(B66&gt;=0,"ÉPARGNE","DÉFICIT")</f>
        <v>ÉPARGNE</v>
      </c>
      <c r="B66" s="116">
        <f>IF(AND(A63="OK",A61="OK",A59="OK",A57="OK",A51="OK"),IF(B64&gt;0,B64,0)+IF(B62&gt;0,B62,0)+IF(B60&gt;0,B60,0)+IF(B58&gt;0,B58,0)+IF(B56&gt;0,B56,0),B56)</f>
        <v>500</v>
      </c>
      <c r="C66" s="232" t="str">
        <f>"Dépôt de "&amp;ROUND(IF(B66&gt;=0,SUM(AR65:BA65),0),0)&amp;" "&amp;'ENTRÉE DES DONNÉES'!D2</f>
        <v>Dépôt de 0 €</v>
      </c>
      <c r="D66" s="212"/>
      <c r="E66" s="212"/>
      <c r="F66" s="212"/>
      <c r="G66" s="50"/>
      <c r="H66" s="59"/>
      <c r="I66" s="59"/>
      <c r="J66" s="50"/>
      <c r="K66" s="60"/>
      <c r="L66" s="58"/>
      <c r="M66" s="50"/>
      <c r="N66" s="58"/>
      <c r="O66" s="50"/>
      <c r="P66" s="61"/>
      <c r="Q66" s="50"/>
      <c r="R66" s="50"/>
      <c r="S66" s="58"/>
      <c r="T66" s="50"/>
      <c r="U66" s="50"/>
      <c r="V66" s="58"/>
      <c r="W66" s="50"/>
      <c r="X66" s="58"/>
      <c r="Y66" s="50"/>
      <c r="Z66" s="50"/>
      <c r="AA66" s="50"/>
      <c r="AB66" s="58"/>
      <c r="AC66" s="50"/>
      <c r="AD66" s="58"/>
      <c r="AE66" s="50"/>
      <c r="AF66" s="50"/>
      <c r="AG66" s="50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152"/>
      <c r="AS66" s="60"/>
      <c r="AT66" s="50"/>
      <c r="AU66" s="58"/>
      <c r="AV66" s="50"/>
      <c r="AW66" s="58"/>
      <c r="AX66" s="50"/>
      <c r="AY66" s="50"/>
      <c r="AZ66" s="58"/>
      <c r="BA66" s="62"/>
      <c r="BB66" s="1"/>
      <c r="BC66" s="1"/>
      <c r="BD66" s="1"/>
      <c r="BE66" s="1"/>
      <c r="BF66" s="1"/>
      <c r="BG66" s="1"/>
    </row>
    <row r="67" spans="1:59" x14ac:dyDescent="0.25">
      <c r="A67" s="106"/>
      <c r="B67" s="107"/>
      <c r="C67" s="233">
        <f>ROUND(IF(B66&gt;=0,SUM(AR65:BA65),0),0)</f>
        <v>0</v>
      </c>
      <c r="D67" s="212"/>
      <c r="E67" s="212"/>
      <c r="F67" s="212"/>
      <c r="G67" s="50"/>
      <c r="H67" s="59"/>
      <c r="I67" s="59"/>
      <c r="J67" s="50"/>
      <c r="K67" s="60"/>
      <c r="L67" s="58"/>
      <c r="M67" s="50"/>
      <c r="N67" s="58"/>
      <c r="O67" s="50"/>
      <c r="P67" s="61"/>
      <c r="Q67" s="50"/>
      <c r="R67" s="50"/>
      <c r="S67" s="58"/>
      <c r="T67" s="50"/>
      <c r="U67" s="50"/>
      <c r="V67" s="58"/>
      <c r="W67" s="50"/>
      <c r="X67" s="58"/>
      <c r="Y67" s="50"/>
      <c r="Z67" s="50"/>
      <c r="AA67" s="50"/>
      <c r="AB67" s="58"/>
      <c r="AC67" s="50"/>
      <c r="AD67" s="58"/>
      <c r="AE67" s="50"/>
      <c r="AF67" s="50"/>
      <c r="AG67" s="50"/>
      <c r="AH67" s="59"/>
      <c r="AI67" s="59"/>
      <c r="AJ67" s="59"/>
      <c r="AK67" s="59"/>
      <c r="AL67" s="59"/>
      <c r="AM67" s="59"/>
      <c r="AN67" s="59"/>
      <c r="AO67" s="59"/>
      <c r="AP67" s="59"/>
      <c r="AQ67" s="59"/>
      <c r="AR67" s="152"/>
      <c r="AS67" s="60"/>
      <c r="AT67" s="50"/>
      <c r="AU67" s="58"/>
      <c r="AV67" s="50"/>
      <c r="AW67" s="58"/>
      <c r="AX67" s="50"/>
      <c r="AY67" s="50"/>
      <c r="AZ67" s="58"/>
      <c r="BA67" s="62"/>
      <c r="BB67" s="1"/>
      <c r="BC67" s="1"/>
      <c r="BD67" s="1"/>
      <c r="BE67" s="1"/>
      <c r="BF67" s="1"/>
      <c r="BG67" s="1"/>
    </row>
    <row r="68" spans="1:59" x14ac:dyDescent="0.25">
      <c r="A68" s="106"/>
      <c r="B68" s="107"/>
      <c r="C68" s="458" t="s">
        <v>18</v>
      </c>
      <c r="D68" s="212"/>
      <c r="E68" s="212"/>
      <c r="F68" s="212"/>
      <c r="G68" s="50"/>
      <c r="H68" s="59"/>
      <c r="I68" s="59"/>
      <c r="J68" s="50"/>
      <c r="K68" s="60"/>
      <c r="L68" s="58"/>
      <c r="M68" s="50"/>
      <c r="N68" s="58"/>
      <c r="O68" s="50"/>
      <c r="P68" s="61"/>
      <c r="Q68" s="50"/>
      <c r="R68" s="50"/>
      <c r="S68" s="58"/>
      <c r="T68" s="50"/>
      <c r="U68" s="50"/>
      <c r="V68" s="58"/>
      <c r="W68" s="50"/>
      <c r="X68" s="58"/>
      <c r="Y68" s="50"/>
      <c r="Z68" s="50"/>
      <c r="AA68" s="50"/>
      <c r="AB68" s="58"/>
      <c r="AC68" s="50"/>
      <c r="AD68" s="58"/>
      <c r="AE68" s="50"/>
      <c r="AF68" s="50"/>
      <c r="AG68" s="50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152"/>
      <c r="AS68" s="60"/>
      <c r="AT68" s="50"/>
      <c r="AU68" s="58"/>
      <c r="AV68" s="50"/>
      <c r="AW68" s="58"/>
      <c r="AX68" s="50"/>
      <c r="AY68" s="50"/>
      <c r="AZ68" s="58"/>
      <c r="BA68" s="62"/>
      <c r="BB68" s="1"/>
      <c r="BC68" s="1"/>
      <c r="BD68" s="1"/>
      <c r="BE68" s="1"/>
      <c r="BF68" s="1"/>
      <c r="BG68" s="1"/>
    </row>
    <row r="69" spans="1:59" x14ac:dyDescent="0.25">
      <c r="A69" s="106"/>
      <c r="B69" s="107"/>
      <c r="C69" s="464"/>
      <c r="D69" s="212"/>
      <c r="E69" s="212"/>
      <c r="F69" s="212"/>
      <c r="G69" s="50"/>
      <c r="H69" s="59"/>
      <c r="I69" s="59"/>
      <c r="J69" s="50"/>
      <c r="K69" s="60"/>
      <c r="L69" s="58"/>
      <c r="M69" s="50"/>
      <c r="N69" s="58"/>
      <c r="O69" s="50"/>
      <c r="P69" s="61"/>
      <c r="Q69" s="50"/>
      <c r="R69" s="50"/>
      <c r="S69" s="58"/>
      <c r="T69" s="50"/>
      <c r="U69" s="50"/>
      <c r="V69" s="58"/>
      <c r="W69" s="50"/>
      <c r="X69" s="58"/>
      <c r="Y69" s="50"/>
      <c r="Z69" s="50"/>
      <c r="AA69" s="50"/>
      <c r="AB69" s="58"/>
      <c r="AC69" s="50"/>
      <c r="AD69" s="58"/>
      <c r="AE69" s="50"/>
      <c r="AF69" s="50"/>
      <c r="AG69" s="50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152"/>
      <c r="AS69" s="60"/>
      <c r="AT69" s="50"/>
      <c r="AU69" s="58"/>
      <c r="AV69" s="50"/>
      <c r="AW69" s="58"/>
      <c r="AX69" s="50"/>
      <c r="AY69" s="50"/>
      <c r="AZ69" s="58"/>
      <c r="BA69" s="62"/>
      <c r="BB69" s="1"/>
      <c r="BC69" s="1"/>
      <c r="BD69" s="1"/>
      <c r="BE69" s="1"/>
      <c r="BF69" s="1"/>
      <c r="BG69" s="1"/>
    </row>
    <row r="70" spans="1:59" x14ac:dyDescent="0.25">
      <c r="A70" s="237"/>
      <c r="B70" s="537">
        <f>(SUM(D70:O70))-(SUM(P70:BA70))</f>
        <v>100</v>
      </c>
      <c r="C70" s="226" t="s">
        <v>131</v>
      </c>
      <c r="D70" s="212">
        <f>IF(OR('ENTRÉE DES DONNÉES'!D$4=4,AND('ENTRÉE DES DONNÉES'!D$4=2,'ENTRÉE DES DONNÉES'!D$5=1),'ENTRÉE DES DONNÉES'!D$4=1),'ENTRÉE DES DONNÉES'!D$3,"")</f>
        <v>100</v>
      </c>
      <c r="E70" s="212" t="str">
        <f>IF(OR('ENTRÉE DES DONNÉES'!M$18=4,AND('ENTRÉE DES DONNÉES'!M$18=2,'ENTRÉE DES DONNÉES'!M$19=1),'ENTRÉE DES DONNÉES'!M$18=1),'ENTRÉE DES DONNÉES'!M$17,"")</f>
        <v/>
      </c>
      <c r="F70" s="212" t="str">
        <f>IF(OR('ENTRÉE DES DONNÉES'!M$4=4,AND('ENTRÉE DES DONNÉES'!M$4=2,'ENTRÉE DES DONNÉES'!M$6=1),'ENTRÉE DES DONNÉES'!M$4=1),'ENTRÉE DES DONNÉES'!#REF!,"")</f>
        <v/>
      </c>
      <c r="G70" s="63">
        <v>0</v>
      </c>
      <c r="H70" s="59"/>
      <c r="I70" s="59"/>
      <c r="J70" s="63">
        <f>'ENTRÉE DES DONNÉES'!D$10</f>
        <v>0</v>
      </c>
      <c r="K70" s="60"/>
      <c r="L70" s="58"/>
      <c r="M70" s="50"/>
      <c r="N70" s="58"/>
      <c r="O70" s="50"/>
      <c r="P70" s="61" t="str">
        <f>IF(B72&lt;0,-B72,"")</f>
        <v/>
      </c>
      <c r="Q70" s="50" t="str">
        <f>IF(OR('ENTRÉE DES DONNÉES'!D$22=4,AND('ENTRÉE DES DONNÉES'!D$22=2,'ENTRÉE DES DONNÉES'!D$23=1)),'ENTRÉE DES DONNÉES'!D$21,"")</f>
        <v/>
      </c>
      <c r="R70" s="50" t="str">
        <f>IF(OR('ENTRÉE DES DONNÉES'!M$22=4,AND('ENTRÉE DES DONNÉES'!M$22=2,'ENTRÉE DES DONNÉES'!M$23=1)),'ENTRÉE DES DONNÉES'!M$21,"")</f>
        <v/>
      </c>
      <c r="S70" s="58">
        <f>'ENTRÉE DES DONNÉES'!D$28</f>
        <v>0</v>
      </c>
      <c r="T70" s="50">
        <f>'ENTRÉE DES DONNÉES'!D$29</f>
        <v>0</v>
      </c>
      <c r="U70" s="50">
        <f>'ENTRÉE DES DONNÉES'!D$30</f>
        <v>0</v>
      </c>
      <c r="V70" s="58">
        <f>'ENTRÉE DES DONNÉES'!D$32</f>
        <v>0</v>
      </c>
      <c r="W70" s="50"/>
      <c r="X70" s="58"/>
      <c r="Y70" s="50"/>
      <c r="Z70" s="50"/>
      <c r="AA70" s="50"/>
      <c r="AB70" s="58">
        <f>'ENTRÉE DES DONNÉES'!D$38</f>
        <v>0</v>
      </c>
      <c r="AC70" s="50">
        <f>'ENTRÉE DES DONNÉES'!D$39</f>
        <v>0</v>
      </c>
      <c r="AD70" s="58">
        <f>'ENTRÉE DES DONNÉES'!D$40</f>
        <v>0</v>
      </c>
      <c r="AE70" s="50">
        <f>'ENTRÉE DES DONNÉES'!D$41</f>
        <v>0</v>
      </c>
      <c r="AF70" s="50">
        <f>'ENTRÉE DES DONNÉES'!D42</f>
        <v>0</v>
      </c>
      <c r="AG70" s="50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152"/>
      <c r="AS70" s="60"/>
      <c r="AT70" s="50"/>
      <c r="AU70" s="58"/>
      <c r="AV70" s="50"/>
      <c r="AW70" s="58"/>
      <c r="AX70" s="50"/>
      <c r="AY70" s="50"/>
      <c r="AZ70" s="58"/>
      <c r="BA70" s="62"/>
      <c r="BB70" s="1"/>
      <c r="BC70" s="1"/>
      <c r="BD70" s="1"/>
      <c r="BE70" s="1"/>
      <c r="BF70" s="1"/>
      <c r="BG70" s="1"/>
    </row>
    <row r="71" spans="1:59" x14ac:dyDescent="0.25">
      <c r="A71" s="237" t="str">
        <f>IF(A65&lt;0,"DÉFICIT",IF(OR(A65="OK",B70&gt;=0,B72&gt;=0),"OK",B72))</f>
        <v>OK</v>
      </c>
      <c r="B71" s="537"/>
      <c r="C71" s="226"/>
      <c r="D71" s="212"/>
      <c r="E71" s="212"/>
      <c r="F71" s="212"/>
      <c r="G71" s="50"/>
      <c r="H71" s="59"/>
      <c r="I71" s="59"/>
      <c r="J71" s="50"/>
      <c r="K71" s="60"/>
      <c r="L71" s="58"/>
      <c r="M71" s="50"/>
      <c r="N71" s="58"/>
      <c r="O71" s="50"/>
      <c r="P71" s="61"/>
      <c r="Q71" s="50"/>
      <c r="R71" s="50"/>
      <c r="S71" s="58"/>
      <c r="T71" s="50"/>
      <c r="U71" s="50"/>
      <c r="V71" s="58"/>
      <c r="W71" s="50"/>
      <c r="X71" s="58"/>
      <c r="Y71" s="50"/>
      <c r="Z71" s="50"/>
      <c r="AA71" s="50"/>
      <c r="AB71" s="58"/>
      <c r="AC71" s="50"/>
      <c r="AD71" s="58"/>
      <c r="AE71" s="50"/>
      <c r="AF71" s="50"/>
      <c r="AG71" s="50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152"/>
      <c r="AS71" s="60"/>
      <c r="AT71" s="50"/>
      <c r="AU71" s="58"/>
      <c r="AV71" s="50"/>
      <c r="AW71" s="58"/>
      <c r="AX71" s="50"/>
      <c r="AY71" s="50"/>
      <c r="AZ71" s="58"/>
      <c r="BA71" s="62"/>
      <c r="BB71" s="1"/>
      <c r="BC71" s="1"/>
      <c r="BD71" s="1"/>
      <c r="BE71" s="1"/>
      <c r="BF71" s="1"/>
      <c r="BG71" s="1"/>
    </row>
    <row r="72" spans="1:59" x14ac:dyDescent="0.25">
      <c r="A72" s="237"/>
      <c r="B72" s="537">
        <f>(SUM(D72:O72))-(SUM(P72:BA72))</f>
        <v>100</v>
      </c>
      <c r="C72" s="226" t="s">
        <v>132</v>
      </c>
      <c r="D72" s="212">
        <f>IF(OR('ENTRÉE DES DONNÉES'!D$4=4,AND('ENTRÉE DES DONNÉES'!D$4=2,'ENTRÉE DES DONNÉES'!D$5="")),'ENTRÉE DES DONNÉES'!D$3,"")</f>
        <v>100</v>
      </c>
      <c r="E72" s="212" t="str">
        <f>IF(OR('ENTRÉE DES DONNÉES'!M$18=4,AND('ENTRÉE DES DONNÉES'!M$18=2,'ENTRÉE DES DONNÉES'!M$19="")),'ENTRÉE DES DONNÉES'!M$17,"")</f>
        <v/>
      </c>
      <c r="F72" s="212" t="str">
        <f>IF(OR('ENTRÉE DES DONNÉES'!M$4=4,AND('ENTRÉE DES DONNÉES'!M$4=2,'ENTRÉE DES DONNÉES'!M$6="")),'ENTRÉE DES DONNÉES'!#REF!,"")</f>
        <v/>
      </c>
      <c r="G72" s="50"/>
      <c r="H72" s="59"/>
      <c r="I72" s="59"/>
      <c r="J72" s="50"/>
      <c r="K72" s="60"/>
      <c r="L72" s="58"/>
      <c r="M72" s="50"/>
      <c r="N72" s="58"/>
      <c r="O72" s="50"/>
      <c r="P72" s="61" t="str">
        <f>IF(B74&lt;0,-B74,"")</f>
        <v/>
      </c>
      <c r="Q72" s="50" t="str">
        <f>IF(OR('ENTRÉE DES DONNÉES'!D$22=4,AND('ENTRÉE DES DONNÉES'!D$22=2,'ENTRÉE DES DONNÉES'!D$23="")),'ENTRÉE DES DONNÉES'!D$21,"")</f>
        <v/>
      </c>
      <c r="R72" s="50" t="str">
        <f>IF(OR('ENTRÉE DES DONNÉES'!M$22=4,AND('ENTRÉE DES DONNÉES'!M$22=2,'ENTRÉE DES DONNÉES'!M$23="")),'ENTRÉE DES DONNÉES'!M$21,"")</f>
        <v/>
      </c>
      <c r="S72" s="58">
        <f>'ENTRÉE DES DONNÉES'!D$28</f>
        <v>0</v>
      </c>
      <c r="T72" s="50"/>
      <c r="U72" s="50"/>
      <c r="V72" s="58">
        <f>'ENTRÉE DES DONNÉES'!D$32</f>
        <v>0</v>
      </c>
      <c r="W72" s="50"/>
      <c r="X72" s="58"/>
      <c r="Y72" s="50"/>
      <c r="Z72" s="50"/>
      <c r="AA72" s="50"/>
      <c r="AB72" s="58"/>
      <c r="AC72" s="50"/>
      <c r="AD72" s="58"/>
      <c r="AE72" s="50"/>
      <c r="AF72" s="50"/>
      <c r="AG72" s="50"/>
      <c r="AH72" s="59"/>
      <c r="AI72" s="59"/>
      <c r="AJ72" s="59"/>
      <c r="AK72" s="59"/>
      <c r="AL72" s="59"/>
      <c r="AM72" s="59"/>
      <c r="AN72" s="59"/>
      <c r="AO72" s="59"/>
      <c r="AP72" s="59"/>
      <c r="AQ72" s="59"/>
      <c r="AR72" s="152"/>
      <c r="AS72" s="60"/>
      <c r="AT72" s="50"/>
      <c r="AU72" s="58"/>
      <c r="AV72" s="50"/>
      <c r="AW72" s="58"/>
      <c r="AX72" s="50"/>
      <c r="AY72" s="50"/>
      <c r="AZ72" s="58"/>
      <c r="BA72" s="62"/>
      <c r="BB72" s="1"/>
      <c r="BC72" s="1"/>
      <c r="BD72" s="1"/>
      <c r="BE72" s="1"/>
      <c r="BF72" s="1"/>
      <c r="BG72" s="1"/>
    </row>
    <row r="73" spans="1:59" x14ac:dyDescent="0.25">
      <c r="A73" s="237" t="str">
        <f>IF(A71&lt;0,"DÉFICIT",IF(OR(A71="OK",B72&gt;=0,B74&gt;=0),"OK",B74))</f>
        <v>OK</v>
      </c>
      <c r="B73" s="537"/>
      <c r="C73" s="226"/>
      <c r="D73" s="212"/>
      <c r="E73" s="212"/>
      <c r="F73" s="212"/>
      <c r="G73" s="50"/>
      <c r="H73" s="59"/>
      <c r="I73" s="59"/>
      <c r="J73" s="50"/>
      <c r="K73" s="60"/>
      <c r="L73" s="58"/>
      <c r="M73" s="50"/>
      <c r="N73" s="58"/>
      <c r="O73" s="50"/>
      <c r="P73" s="61"/>
      <c r="Q73" s="50"/>
      <c r="R73" s="50"/>
      <c r="S73" s="58"/>
      <c r="T73" s="50"/>
      <c r="U73" s="50"/>
      <c r="V73" s="58"/>
      <c r="W73" s="50"/>
      <c r="X73" s="58"/>
      <c r="Y73" s="50"/>
      <c r="Z73" s="50"/>
      <c r="AA73" s="50"/>
      <c r="AB73" s="58"/>
      <c r="AC73" s="50"/>
      <c r="AD73" s="58"/>
      <c r="AE73" s="50"/>
      <c r="AF73" s="50"/>
      <c r="AG73" s="50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152"/>
      <c r="AS73" s="60"/>
      <c r="AT73" s="50"/>
      <c r="AU73" s="58"/>
      <c r="AV73" s="50"/>
      <c r="AW73" s="58"/>
      <c r="AX73" s="50"/>
      <c r="AY73" s="50"/>
      <c r="AZ73" s="58"/>
      <c r="BA73" s="62"/>
      <c r="BB73" s="1"/>
      <c r="BC73" s="1"/>
      <c r="BD73" s="1"/>
      <c r="BE73" s="1"/>
      <c r="BF73" s="1"/>
      <c r="BG73" s="1"/>
    </row>
    <row r="74" spans="1:59" x14ac:dyDescent="0.25">
      <c r="A74" s="237"/>
      <c r="B74" s="537">
        <f>(SUM(D74:O74))-(SUM(P74:BA74))</f>
        <v>100</v>
      </c>
      <c r="C74" s="226" t="s">
        <v>133</v>
      </c>
      <c r="D74" s="212">
        <f>IF(OR('ENTRÉE DES DONNÉES'!D$4=4,AND('ENTRÉE DES DONNÉES'!D$4=2,'ENTRÉE DES DONNÉES'!D$5=1)),'ENTRÉE DES DONNÉES'!D$3,"")</f>
        <v>100</v>
      </c>
      <c r="E74" s="212" t="str">
        <f>IF(OR('ENTRÉE DES DONNÉES'!M$18=4,AND('ENTRÉE DES DONNÉES'!M$18=2,'ENTRÉE DES DONNÉES'!M$19=1)),'ENTRÉE DES DONNÉES'!M$17,"")</f>
        <v/>
      </c>
      <c r="F74" s="212" t="str">
        <f>IF(OR('ENTRÉE DES DONNÉES'!M$4=4,AND('ENTRÉE DES DONNÉES'!M$4=2,'ENTRÉE DES DONNÉES'!M$6=1)),'ENTRÉE DES DONNÉES'!#REF!,"")</f>
        <v/>
      </c>
      <c r="G74" s="50"/>
      <c r="H74" s="49">
        <f>'ENTRÉE DES DONNÉES'!D$8</f>
        <v>0</v>
      </c>
      <c r="I74" s="59"/>
      <c r="J74" s="50"/>
      <c r="K74" s="60"/>
      <c r="L74" s="58"/>
      <c r="M74" s="50"/>
      <c r="N74" s="58"/>
      <c r="O74" s="50"/>
      <c r="P74" s="61" t="str">
        <f>IF(B76&lt;0,-B76,"")</f>
        <v/>
      </c>
      <c r="Q74" s="50" t="str">
        <f>IF(OR('ENTRÉE DES DONNÉES'!D$22=4,AND('ENTRÉE DES DONNÉES'!D$22=2,'ENTRÉE DES DONNÉES'!D$23=1)),'ENTRÉE DES DONNÉES'!D$21,"")</f>
        <v/>
      </c>
      <c r="R74" s="50" t="str">
        <f>IF(OR('ENTRÉE DES DONNÉES'!M$22=4,AND('ENTRÉE DES DONNÉES'!M$22=2,'ENTRÉE DES DONNÉES'!M$23=1)),'ENTRÉE DES DONNÉES'!M$21,"")</f>
        <v/>
      </c>
      <c r="S74" s="58">
        <f>'ENTRÉE DES DONNÉES'!D$28</f>
        <v>0</v>
      </c>
      <c r="T74" s="50"/>
      <c r="U74" s="50"/>
      <c r="V74" s="58">
        <f>'ENTRÉE DES DONNÉES'!D$32</f>
        <v>0</v>
      </c>
      <c r="W74" s="50">
        <f>'ENTRÉE DES DONNÉES'!D$35</f>
        <v>0</v>
      </c>
      <c r="X74" s="58">
        <f>'ENTRÉE DES DONNÉES'!D$36</f>
        <v>0</v>
      </c>
      <c r="Y74" s="50">
        <f>'ENTRÉE DES DONNÉES'!D$37</f>
        <v>0</v>
      </c>
      <c r="Z74" s="50">
        <f>'ENTRÉE DES DONNÉES'!D$31</f>
        <v>0</v>
      </c>
      <c r="AA74" s="50">
        <f>'ENTRÉE DES DONNÉES'!D$33</f>
        <v>0</v>
      </c>
      <c r="AB74" s="58"/>
      <c r="AC74" s="50"/>
      <c r="AD74" s="58"/>
      <c r="AE74" s="50"/>
      <c r="AF74" s="50"/>
      <c r="AG74" s="50">
        <f>'ENTRÉE DES DONNÉES'!D$53</f>
        <v>0</v>
      </c>
      <c r="AH74" s="59">
        <f>'ENTRÉE DES DONNÉES'!D$52</f>
        <v>0</v>
      </c>
      <c r="AI74" s="50">
        <f>'ENTRÉE DES DONNÉES'!D$43</f>
        <v>0</v>
      </c>
      <c r="AJ74" s="50">
        <f>'ENTRÉE DES DONNÉES'!D$44</f>
        <v>0</v>
      </c>
      <c r="AK74" s="50">
        <f>'ENTRÉE DES DONNÉES'!D$45</f>
        <v>0</v>
      </c>
      <c r="AL74" s="50">
        <f>'ENTRÉE DES DONNÉES'!D$46</f>
        <v>0</v>
      </c>
      <c r="AM74" s="50">
        <f>'ENTRÉE DES DONNÉES'!D$47</f>
        <v>0</v>
      </c>
      <c r="AN74" s="50">
        <f>'ENTRÉE DES DONNÉES'!D$51</f>
        <v>0</v>
      </c>
      <c r="AO74" s="50">
        <f>'ENTRÉE DES DONNÉES'!D$50</f>
        <v>0</v>
      </c>
      <c r="AP74" s="50">
        <f>'ENTRÉE DES DONNÉES'!D$48</f>
        <v>0</v>
      </c>
      <c r="AQ74" s="50">
        <f>'ENTRÉE DES DONNÉES'!D$49</f>
        <v>0</v>
      </c>
      <c r="AR74" s="152"/>
      <c r="AS74" s="60"/>
      <c r="AT74" s="50"/>
      <c r="AU74" s="58"/>
      <c r="AV74" s="50"/>
      <c r="AW74" s="58"/>
      <c r="AX74" s="50"/>
      <c r="AY74" s="50"/>
      <c r="AZ74" s="58"/>
      <c r="BA74" s="62"/>
      <c r="BB74" s="1"/>
      <c r="BC74" s="1"/>
      <c r="BD74" s="1"/>
      <c r="BE74" s="1"/>
      <c r="BF74" s="1"/>
      <c r="BG74" s="1"/>
    </row>
    <row r="75" spans="1:59" x14ac:dyDescent="0.25">
      <c r="A75" s="237" t="str">
        <f>IF(A73&lt;0,"DÉFICIT",IF(OR(A73="OK",B74&gt;=0,B76&gt;=0),"OK",B76))</f>
        <v>OK</v>
      </c>
      <c r="B75" s="537"/>
      <c r="C75" s="226"/>
      <c r="D75" s="212"/>
      <c r="E75" s="212"/>
      <c r="F75" s="212"/>
      <c r="G75" s="50"/>
      <c r="H75" s="59"/>
      <c r="I75" s="59"/>
      <c r="J75" s="50"/>
      <c r="K75" s="60"/>
      <c r="L75" s="58"/>
      <c r="M75" s="50"/>
      <c r="N75" s="58"/>
      <c r="O75" s="50"/>
      <c r="P75" s="61"/>
      <c r="Q75" s="50"/>
      <c r="R75" s="50"/>
      <c r="S75" s="58"/>
      <c r="T75" s="50"/>
      <c r="U75" s="50"/>
      <c r="V75" s="58"/>
      <c r="W75" s="50"/>
      <c r="X75" s="58"/>
      <c r="Y75" s="50"/>
      <c r="Z75" s="50"/>
      <c r="AA75" s="50"/>
      <c r="AB75" s="58"/>
      <c r="AC75" s="50"/>
      <c r="AD75" s="58"/>
      <c r="AE75" s="50"/>
      <c r="AF75" s="50"/>
      <c r="AG75" s="50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152"/>
      <c r="AS75" s="60"/>
      <c r="AT75" s="50"/>
      <c r="AU75" s="58"/>
      <c r="AV75" s="50"/>
      <c r="AW75" s="58"/>
      <c r="AX75" s="50"/>
      <c r="AY75" s="50"/>
      <c r="AZ75" s="58"/>
      <c r="BA75" s="62"/>
      <c r="BB75" s="1"/>
      <c r="BC75" s="1"/>
      <c r="BD75" s="1"/>
      <c r="BE75" s="1"/>
      <c r="BF75" s="1"/>
      <c r="BG75" s="1"/>
    </row>
    <row r="76" spans="1:59" x14ac:dyDescent="0.25">
      <c r="A76" s="238"/>
      <c r="B76" s="537">
        <f>(SUM(D76:O76))-(SUM(P76:BA76))</f>
        <v>100</v>
      </c>
      <c r="C76" s="226" t="s">
        <v>134</v>
      </c>
      <c r="D76" s="212">
        <f>IF(OR('ENTRÉE DES DONNÉES'!D$4=4,AND('ENTRÉE DES DONNÉES'!D$4=2,'ENTRÉE DES DONNÉES'!D$5="")),'ENTRÉE DES DONNÉES'!D$3,"")</f>
        <v>100</v>
      </c>
      <c r="E76" s="212" t="str">
        <f>IF(OR('ENTRÉE DES DONNÉES'!M$18=4,AND('ENTRÉE DES DONNÉES'!M$18=2,'ENTRÉE DES DONNÉES'!M$19="")),'ENTRÉE DES DONNÉES'!M$17,"")</f>
        <v/>
      </c>
      <c r="F76" s="212" t="str">
        <f>IF(OR('ENTRÉE DES DONNÉES'!M$4=4,AND('ENTRÉE DES DONNÉES'!M$4=2,'ENTRÉE DES DONNÉES'!M$6="")),'ENTRÉE DES DONNÉES'!#REF!,"")</f>
        <v/>
      </c>
      <c r="G76" s="50"/>
      <c r="H76" s="59"/>
      <c r="I76" s="59"/>
      <c r="J76" s="50"/>
      <c r="K76" s="60"/>
      <c r="L76" s="58"/>
      <c r="M76" s="50"/>
      <c r="N76" s="58"/>
      <c r="O76" s="50"/>
      <c r="P76" s="61" t="str">
        <f>IF(B82&lt;0,-B82,"")</f>
        <v/>
      </c>
      <c r="Q76" s="50" t="str">
        <f>IF(OR('ENTRÉE DES DONNÉES'!D$22=1,'ENTRÉE DES DONNÉES'!D$22=4,AND('ENTRÉE DES DONNÉES'!D$22=2,'ENTRÉE DES DONNÉES'!D$23="")),'ENTRÉE DES DONNÉES'!D$21,"")</f>
        <v/>
      </c>
      <c r="R76" s="50" t="str">
        <f>IF(OR('ENTRÉE DES DONNÉES'!M$22=1,'ENTRÉE DES DONNÉES'!M$22=4,AND('ENTRÉE DES DONNÉES'!M$22=2,'ENTRÉE DES DONNÉES'!M$23="")),'ENTRÉE DES DONNÉES'!M$21,"")</f>
        <v/>
      </c>
      <c r="S76" s="58">
        <f>'ENTRÉE DES DONNÉES'!D$28</f>
        <v>0</v>
      </c>
      <c r="T76" s="50"/>
      <c r="U76" s="50"/>
      <c r="V76" s="58">
        <f>'ENTRÉE DES DONNÉES'!D$32</f>
        <v>0</v>
      </c>
      <c r="W76" s="50"/>
      <c r="X76" s="58"/>
      <c r="Y76" s="50"/>
      <c r="Z76" s="50"/>
      <c r="AA76" s="50"/>
      <c r="AB76" s="58"/>
      <c r="AC76" s="50"/>
      <c r="AD76" s="58"/>
      <c r="AE76" s="50"/>
      <c r="AF76" s="50"/>
      <c r="AG76" s="50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152">
        <f>'ENTRÉE DES DONNÉES'!D$57/12</f>
        <v>0</v>
      </c>
      <c r="AS76" s="60">
        <f>'ENTRÉE DES DONNÉES'!D$61/12</f>
        <v>0</v>
      </c>
      <c r="AT76" s="50">
        <f>'ENTRÉE DES DONNÉES'!D$65/12</f>
        <v>0</v>
      </c>
      <c r="AU76" s="58">
        <f>'ENTRÉE DES DONNÉES'!D$63/12</f>
        <v>0</v>
      </c>
      <c r="AV76" s="50">
        <f>'ENTRÉE DES DONNÉES'!D$67/12</f>
        <v>0</v>
      </c>
      <c r="AW76" s="50">
        <f>'ENTRÉE DES DONNÉES'!D$69/12</f>
        <v>0</v>
      </c>
      <c r="AX76" s="50">
        <f>'ENTRÉE DES DONNÉES'!D$71/12</f>
        <v>0</v>
      </c>
      <c r="AY76" s="50">
        <f>'ENTRÉE DES DONNÉES'!D$73/12</f>
        <v>0</v>
      </c>
      <c r="AZ76" s="50">
        <f>'ENTRÉE DES DONNÉES'!D$75/12</f>
        <v>0</v>
      </c>
      <c r="BA76" s="62">
        <f>'ENTRÉE DES DONNÉES'!D$59/12</f>
        <v>0</v>
      </c>
      <c r="BB76" s="1"/>
      <c r="BC76" s="1"/>
      <c r="BD76" s="1"/>
      <c r="BE76" s="1"/>
      <c r="BF76" s="1"/>
      <c r="BG76" s="1"/>
    </row>
    <row r="77" spans="1:59" ht="15.75" thickBot="1" x14ac:dyDescent="0.3">
      <c r="A77" s="239" t="str">
        <f>IF(A75&lt;0,"DÉFICIT",IF(OR(A75="OK",B76&gt;=0,B82&gt;=0),"OK",B82))</f>
        <v>OK</v>
      </c>
      <c r="B77" s="107"/>
      <c r="C77" s="226"/>
      <c r="D77" s="212"/>
      <c r="E77" s="212"/>
      <c r="F77" s="212"/>
      <c r="G77" s="50"/>
      <c r="H77" s="59"/>
      <c r="I77" s="59"/>
      <c r="J77" s="50"/>
      <c r="K77" s="60"/>
      <c r="L77" s="58"/>
      <c r="M77" s="50"/>
      <c r="N77" s="58"/>
      <c r="O77" s="50"/>
      <c r="P77" s="61"/>
      <c r="Q77" s="50"/>
      <c r="R77" s="50"/>
      <c r="S77" s="58"/>
      <c r="T77" s="50"/>
      <c r="U77" s="50"/>
      <c r="V77" s="58"/>
      <c r="W77" s="50"/>
      <c r="X77" s="58"/>
      <c r="Y77" s="50"/>
      <c r="Z77" s="50"/>
      <c r="AA77" s="50"/>
      <c r="AB77" s="58"/>
      <c r="AC77" s="50"/>
      <c r="AD77" s="58"/>
      <c r="AE77" s="50"/>
      <c r="AF77" s="50"/>
      <c r="AG77" s="50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241">
        <f>SUM(AR70:AR76)</f>
        <v>0</v>
      </c>
      <c r="AS77" s="242">
        <f>SUM(AS70:AS76)</f>
        <v>0</v>
      </c>
      <c r="AT77" s="242">
        <f t="shared" ref="AT77:BA77" si="5">SUM(AT70:AT76)</f>
        <v>0</v>
      </c>
      <c r="AU77" s="242">
        <f t="shared" si="5"/>
        <v>0</v>
      </c>
      <c r="AV77" s="242">
        <f t="shared" si="5"/>
        <v>0</v>
      </c>
      <c r="AW77" s="242">
        <f t="shared" si="5"/>
        <v>0</v>
      </c>
      <c r="AX77" s="242">
        <f t="shared" si="5"/>
        <v>0</v>
      </c>
      <c r="AY77" s="242">
        <f t="shared" si="5"/>
        <v>0</v>
      </c>
      <c r="AZ77" s="242">
        <f t="shared" si="5"/>
        <v>0</v>
      </c>
      <c r="BA77" s="243">
        <f t="shared" si="5"/>
        <v>0</v>
      </c>
      <c r="BB77" s="1"/>
      <c r="BC77" s="1"/>
      <c r="BD77" s="1"/>
      <c r="BE77" s="1"/>
      <c r="BF77" s="1"/>
      <c r="BG77" s="1"/>
    </row>
    <row r="78" spans="1:59" ht="15.75" thickBot="1" x14ac:dyDescent="0.3">
      <c r="A78" s="240" t="str">
        <f>IF(B78&gt;=0,"ÉPARGNE","DÉFICIT")</f>
        <v>ÉPARGNE</v>
      </c>
      <c r="B78" s="116">
        <f>IF(AND(A75="OK",A73="OK",A71="OK",A65="OK"),IF(B76&gt;0,B76,0)+IF(B74&gt;0,B74,0)+IF(B72&gt;0,B72,0)+IF(B70&gt;0,B70,0),B70)</f>
        <v>400</v>
      </c>
      <c r="C78" s="232" t="str">
        <f>"Dépôt de "&amp;ROUND(IF(B78&gt;=0,SUM(AR77:BA77),0),0)&amp;" "&amp;'ENTRÉE DES DONNÉES'!D2</f>
        <v>Dépôt de 0 €</v>
      </c>
      <c r="D78" s="212"/>
      <c r="E78" s="212"/>
      <c r="F78" s="212"/>
      <c r="G78" s="50"/>
      <c r="H78" s="59"/>
      <c r="I78" s="59"/>
      <c r="J78" s="50"/>
      <c r="K78" s="60"/>
      <c r="L78" s="58"/>
      <c r="M78" s="50"/>
      <c r="N78" s="58"/>
      <c r="O78" s="50"/>
      <c r="P78" s="61"/>
      <c r="Q78" s="50"/>
      <c r="R78" s="50"/>
      <c r="S78" s="58"/>
      <c r="T78" s="50"/>
      <c r="U78" s="50"/>
      <c r="V78" s="58"/>
      <c r="W78" s="50"/>
      <c r="X78" s="58"/>
      <c r="Y78" s="50"/>
      <c r="Z78" s="50"/>
      <c r="AA78" s="50"/>
      <c r="AB78" s="58"/>
      <c r="AC78" s="50"/>
      <c r="AD78" s="58"/>
      <c r="AE78" s="50"/>
      <c r="AF78" s="50"/>
      <c r="AG78" s="50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152"/>
      <c r="AS78" s="60"/>
      <c r="AT78" s="50"/>
      <c r="AU78" s="58"/>
      <c r="AV78" s="50"/>
      <c r="AW78" s="58"/>
      <c r="AX78" s="50"/>
      <c r="AY78" s="50"/>
      <c r="AZ78" s="58"/>
      <c r="BA78" s="62"/>
      <c r="BB78" s="1"/>
      <c r="BC78" s="1"/>
      <c r="BD78" s="1"/>
      <c r="BE78" s="1"/>
      <c r="BF78" s="1"/>
      <c r="BG78" s="1"/>
    </row>
    <row r="79" spans="1:59" x14ac:dyDescent="0.25">
      <c r="A79" s="106"/>
      <c r="B79" s="107"/>
      <c r="C79" s="233">
        <f>ROUND(IF(B78&gt;=0,SUM(AR77:BA77),0),0)</f>
        <v>0</v>
      </c>
      <c r="D79" s="212"/>
      <c r="E79" s="212"/>
      <c r="F79" s="212"/>
      <c r="G79" s="50"/>
      <c r="H79" s="59"/>
      <c r="I79" s="59"/>
      <c r="J79" s="50"/>
      <c r="K79" s="60"/>
      <c r="L79" s="58"/>
      <c r="M79" s="50"/>
      <c r="N79" s="58"/>
      <c r="O79" s="50"/>
      <c r="P79" s="61"/>
      <c r="Q79" s="50"/>
      <c r="R79" s="50"/>
      <c r="S79" s="58"/>
      <c r="T79" s="50"/>
      <c r="U79" s="50"/>
      <c r="V79" s="58"/>
      <c r="W79" s="50"/>
      <c r="X79" s="58"/>
      <c r="Y79" s="50"/>
      <c r="Z79" s="50"/>
      <c r="AA79" s="50"/>
      <c r="AB79" s="58"/>
      <c r="AC79" s="50"/>
      <c r="AD79" s="58"/>
      <c r="AE79" s="50"/>
      <c r="AF79" s="50"/>
      <c r="AG79" s="50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152"/>
      <c r="AS79" s="60"/>
      <c r="AT79" s="50"/>
      <c r="AU79" s="58"/>
      <c r="AV79" s="50"/>
      <c r="AW79" s="58"/>
      <c r="AX79" s="50"/>
      <c r="AY79" s="50"/>
      <c r="AZ79" s="58"/>
      <c r="BA79" s="62"/>
      <c r="BB79" s="1"/>
      <c r="BC79" s="1"/>
      <c r="BD79" s="1"/>
      <c r="BE79" s="1"/>
      <c r="BF79" s="1"/>
      <c r="BG79" s="1"/>
    </row>
    <row r="80" spans="1:59" x14ac:dyDescent="0.25">
      <c r="A80" s="106"/>
      <c r="B80" s="107"/>
      <c r="C80" s="458" t="s">
        <v>19</v>
      </c>
      <c r="D80" s="212"/>
      <c r="E80" s="212"/>
      <c r="F80" s="212"/>
      <c r="G80" s="50"/>
      <c r="H80" s="59"/>
      <c r="I80" s="59"/>
      <c r="J80" s="50"/>
      <c r="K80" s="60"/>
      <c r="L80" s="58"/>
      <c r="M80" s="50"/>
      <c r="N80" s="58"/>
      <c r="O80" s="50"/>
      <c r="P80" s="61"/>
      <c r="Q80" s="50"/>
      <c r="R80" s="50"/>
      <c r="S80" s="58"/>
      <c r="T80" s="50"/>
      <c r="U80" s="50"/>
      <c r="V80" s="58"/>
      <c r="W80" s="50"/>
      <c r="X80" s="58"/>
      <c r="Y80" s="50"/>
      <c r="Z80" s="50"/>
      <c r="AA80" s="50"/>
      <c r="AB80" s="58"/>
      <c r="AC80" s="50"/>
      <c r="AD80" s="58"/>
      <c r="AE80" s="50"/>
      <c r="AF80" s="50"/>
      <c r="AG80" s="50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152"/>
      <c r="AS80" s="60"/>
      <c r="AT80" s="50"/>
      <c r="AU80" s="58"/>
      <c r="AV80" s="50"/>
      <c r="AW80" s="58"/>
      <c r="AX80" s="50"/>
      <c r="AY80" s="50"/>
      <c r="AZ80" s="58"/>
      <c r="BA80" s="62"/>
      <c r="BB80" s="1"/>
      <c r="BC80" s="1"/>
      <c r="BD80" s="1"/>
      <c r="BE80" s="1"/>
      <c r="BF80" s="1"/>
      <c r="BG80" s="1"/>
    </row>
    <row r="81" spans="1:59" x14ac:dyDescent="0.25">
      <c r="A81" s="106"/>
      <c r="B81" s="107"/>
      <c r="C81" s="464"/>
      <c r="D81" s="212"/>
      <c r="E81" s="212"/>
      <c r="F81" s="212"/>
      <c r="G81" s="50"/>
      <c r="H81" s="59"/>
      <c r="I81" s="59"/>
      <c r="J81" s="50"/>
      <c r="K81" s="60"/>
      <c r="L81" s="58"/>
      <c r="M81" s="50"/>
      <c r="N81" s="58"/>
      <c r="O81" s="50"/>
      <c r="P81" s="61"/>
      <c r="Q81" s="50"/>
      <c r="R81" s="50"/>
      <c r="S81" s="58"/>
      <c r="T81" s="50"/>
      <c r="U81" s="50"/>
      <c r="V81" s="58"/>
      <c r="W81" s="50"/>
      <c r="X81" s="58"/>
      <c r="Y81" s="50"/>
      <c r="Z81" s="50"/>
      <c r="AA81" s="50"/>
      <c r="AB81" s="58"/>
      <c r="AC81" s="50"/>
      <c r="AD81" s="58"/>
      <c r="AE81" s="50"/>
      <c r="AF81" s="50"/>
      <c r="AG81" s="50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152"/>
      <c r="AS81" s="60"/>
      <c r="AT81" s="50"/>
      <c r="AU81" s="58"/>
      <c r="AV81" s="50"/>
      <c r="AW81" s="58"/>
      <c r="AX81" s="50"/>
      <c r="AY81" s="50"/>
      <c r="AZ81" s="58"/>
      <c r="BA81" s="62"/>
      <c r="BB81" s="1"/>
      <c r="BC81" s="1"/>
      <c r="BD81" s="1"/>
      <c r="BE81" s="1"/>
      <c r="BF81" s="1"/>
      <c r="BG81" s="1"/>
    </row>
    <row r="82" spans="1:59" x14ac:dyDescent="0.25">
      <c r="A82" s="237"/>
      <c r="B82" s="537">
        <f>(SUM(D82:O82))-(SUM(P82:BA82))</f>
        <v>100</v>
      </c>
      <c r="C82" s="226" t="s">
        <v>139</v>
      </c>
      <c r="D82" s="212">
        <f>IF(OR('ENTRÉE DES DONNÉES'!D$4=4,AND('ENTRÉE DES DONNÉES'!D$4=2,'ENTRÉE DES DONNÉES'!D$5=1),'ENTRÉE DES DONNÉES'!D$4=1),'ENTRÉE DES DONNÉES'!D$3,"")</f>
        <v>100</v>
      </c>
      <c r="E82" s="212" t="str">
        <f>IF(OR('ENTRÉE DES DONNÉES'!M$18=4,AND('ENTRÉE DES DONNÉES'!M$18=2,'ENTRÉE DES DONNÉES'!M$19=1),'ENTRÉE DES DONNÉES'!M$18=1),'ENTRÉE DES DONNÉES'!M$17,"")</f>
        <v/>
      </c>
      <c r="F82" s="212" t="str">
        <f>IF(OR('ENTRÉE DES DONNÉES'!M$4=4,AND('ENTRÉE DES DONNÉES'!M$4=2,'ENTRÉE DES DONNÉES'!M$6=1),'ENTRÉE DES DONNÉES'!M$4=1),'ENTRÉE DES DONNÉES'!#REF!,"")</f>
        <v/>
      </c>
      <c r="G82" s="63">
        <v>0</v>
      </c>
      <c r="H82" s="59"/>
      <c r="I82" s="64">
        <f>'ENTRÉE DES DONNÉES'!D$9</f>
        <v>0</v>
      </c>
      <c r="J82" s="63">
        <f>'ENTRÉE DES DONNÉES'!D$10</f>
        <v>0</v>
      </c>
      <c r="K82" s="60"/>
      <c r="L82" s="58"/>
      <c r="M82" s="50"/>
      <c r="N82" s="58"/>
      <c r="O82" s="50"/>
      <c r="P82" s="61" t="str">
        <f>IF(B84&lt;0,-B84,"")</f>
        <v/>
      </c>
      <c r="Q82" s="50" t="str">
        <f>IF(OR('ENTRÉE DES DONNÉES'!D$22=4,AND('ENTRÉE DES DONNÉES'!D$22=2,'ENTRÉE DES DONNÉES'!D$23=1)),'ENTRÉE DES DONNÉES'!D$21,"")</f>
        <v/>
      </c>
      <c r="R82" s="50" t="str">
        <f>IF(OR('ENTRÉE DES DONNÉES'!M$22=4,AND('ENTRÉE DES DONNÉES'!M$22=2,'ENTRÉE DES DONNÉES'!M$23=1)),'ENTRÉE DES DONNÉES'!M$21,"")</f>
        <v/>
      </c>
      <c r="S82" s="58">
        <f>'ENTRÉE DES DONNÉES'!D$28</f>
        <v>0</v>
      </c>
      <c r="T82" s="50">
        <f>'ENTRÉE DES DONNÉES'!D$29</f>
        <v>0</v>
      </c>
      <c r="U82" s="50">
        <f>'ENTRÉE DES DONNÉES'!D$30</f>
        <v>0</v>
      </c>
      <c r="V82" s="58">
        <f>'ENTRÉE DES DONNÉES'!D$32</f>
        <v>0</v>
      </c>
      <c r="W82" s="50"/>
      <c r="X82" s="58"/>
      <c r="Y82" s="50"/>
      <c r="Z82" s="50"/>
      <c r="AA82" s="50"/>
      <c r="AB82" s="58">
        <f>'ENTRÉE DES DONNÉES'!D$38</f>
        <v>0</v>
      </c>
      <c r="AC82" s="50">
        <f>'ENTRÉE DES DONNÉES'!D$39</f>
        <v>0</v>
      </c>
      <c r="AD82" s="58">
        <f>'ENTRÉE DES DONNÉES'!D$40</f>
        <v>0</v>
      </c>
      <c r="AE82" s="50">
        <f>'ENTRÉE DES DONNÉES'!D$41</f>
        <v>0</v>
      </c>
      <c r="AF82" s="50">
        <f>'ENTRÉE DES DONNÉES'!D42</f>
        <v>0</v>
      </c>
      <c r="AG82" s="50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152"/>
      <c r="AS82" s="60"/>
      <c r="AT82" s="50"/>
      <c r="AU82" s="58"/>
      <c r="AV82" s="50"/>
      <c r="AW82" s="58"/>
      <c r="AX82" s="50"/>
      <c r="AY82" s="50"/>
      <c r="AZ82" s="58"/>
      <c r="BA82" s="62"/>
      <c r="BB82" s="1"/>
      <c r="BC82" s="1"/>
      <c r="BD82" s="1"/>
      <c r="BE82" s="1"/>
      <c r="BF82" s="1"/>
      <c r="BG82" s="1"/>
    </row>
    <row r="83" spans="1:59" x14ac:dyDescent="0.25">
      <c r="A83" s="237" t="str">
        <f>IF(A77&lt;0,"DÉFICIT",IF(OR(A77="OK",B82&gt;=0,B84&gt;=0),"OK",B84))</f>
        <v>OK</v>
      </c>
      <c r="B83" s="537"/>
      <c r="C83" s="226"/>
      <c r="D83" s="212"/>
      <c r="E83" s="212"/>
      <c r="F83" s="212"/>
      <c r="G83" s="50"/>
      <c r="H83" s="59"/>
      <c r="I83" s="59"/>
      <c r="J83" s="50"/>
      <c r="K83" s="60"/>
      <c r="L83" s="58"/>
      <c r="M83" s="50"/>
      <c r="N83" s="58"/>
      <c r="O83" s="50"/>
      <c r="P83" s="61"/>
      <c r="Q83" s="50"/>
      <c r="R83" s="50"/>
      <c r="S83" s="58"/>
      <c r="T83" s="50"/>
      <c r="U83" s="50"/>
      <c r="V83" s="58"/>
      <c r="W83" s="50"/>
      <c r="X83" s="58"/>
      <c r="Y83" s="50"/>
      <c r="Z83" s="50"/>
      <c r="AA83" s="50"/>
      <c r="AB83" s="58"/>
      <c r="AC83" s="50"/>
      <c r="AD83" s="58"/>
      <c r="AE83" s="50"/>
      <c r="AF83" s="50"/>
      <c r="AG83" s="50"/>
      <c r="AH83" s="59"/>
      <c r="AI83" s="59"/>
      <c r="AJ83" s="59"/>
      <c r="AK83" s="59"/>
      <c r="AL83" s="59"/>
      <c r="AM83" s="59"/>
      <c r="AN83" s="59"/>
      <c r="AO83" s="59"/>
      <c r="AP83" s="59"/>
      <c r="AQ83" s="59"/>
      <c r="AR83" s="152"/>
      <c r="AS83" s="60"/>
      <c r="AT83" s="50"/>
      <c r="AU83" s="58"/>
      <c r="AV83" s="50"/>
      <c r="AW83" s="58"/>
      <c r="AX83" s="50"/>
      <c r="AY83" s="50"/>
      <c r="AZ83" s="58"/>
      <c r="BA83" s="62"/>
      <c r="BB83" s="1"/>
      <c r="BC83" s="1"/>
      <c r="BD83" s="1"/>
      <c r="BE83" s="1"/>
      <c r="BF83" s="1"/>
      <c r="BG83" s="1"/>
    </row>
    <row r="84" spans="1:59" x14ac:dyDescent="0.25">
      <c r="A84" s="237"/>
      <c r="B84" s="537">
        <f>(SUM(D84:O84))-(SUM(P84:BA84))</f>
        <v>100</v>
      </c>
      <c r="C84" s="226" t="s">
        <v>51</v>
      </c>
      <c r="D84" s="212">
        <f>IF(OR('ENTRÉE DES DONNÉES'!D$4=4,AND('ENTRÉE DES DONNÉES'!D$4=2,'ENTRÉE DES DONNÉES'!D$5="")),'ENTRÉE DES DONNÉES'!D$3,"")</f>
        <v>100</v>
      </c>
      <c r="E84" s="212" t="str">
        <f>IF(OR('ENTRÉE DES DONNÉES'!M$18=4,AND('ENTRÉE DES DONNÉES'!M$18=2,'ENTRÉE DES DONNÉES'!M$19="")),'ENTRÉE DES DONNÉES'!M$17,"")</f>
        <v/>
      </c>
      <c r="F84" s="212" t="str">
        <f>IF(OR('ENTRÉE DES DONNÉES'!M$4=4,AND('ENTRÉE DES DONNÉES'!M$4=2,'ENTRÉE DES DONNÉES'!M$6="")),'ENTRÉE DES DONNÉES'!#REF!,"")</f>
        <v/>
      </c>
      <c r="G84" s="50"/>
      <c r="H84" s="58"/>
      <c r="I84" s="59"/>
      <c r="J84" s="50"/>
      <c r="K84" s="60"/>
      <c r="L84" s="58"/>
      <c r="M84" s="50"/>
      <c r="N84" s="58"/>
      <c r="O84" s="50"/>
      <c r="P84" s="61" t="str">
        <f>IF(B86&lt;0,-B86,"")</f>
        <v/>
      </c>
      <c r="Q84" s="50" t="str">
        <f>IF(OR('ENTRÉE DES DONNÉES'!D$22=4,AND('ENTRÉE DES DONNÉES'!D$22=2,'ENTRÉE DES DONNÉES'!D$23="")),'ENTRÉE DES DONNÉES'!D$21,"")</f>
        <v/>
      </c>
      <c r="R84" s="50" t="str">
        <f>IF(OR('ENTRÉE DES DONNÉES'!M$22=4,AND('ENTRÉE DES DONNÉES'!M$22=2,'ENTRÉE DES DONNÉES'!M$23="")),'ENTRÉE DES DONNÉES'!M$21,"")</f>
        <v/>
      </c>
      <c r="S84" s="58">
        <f>'ENTRÉE DES DONNÉES'!D$28</f>
        <v>0</v>
      </c>
      <c r="T84" s="50"/>
      <c r="U84" s="50"/>
      <c r="V84" s="58">
        <f>'ENTRÉE DES DONNÉES'!D$32</f>
        <v>0</v>
      </c>
      <c r="W84" s="50"/>
      <c r="X84" s="58"/>
      <c r="Y84" s="50"/>
      <c r="Z84" s="50"/>
      <c r="AA84" s="50"/>
      <c r="AB84" s="58"/>
      <c r="AC84" s="50"/>
      <c r="AD84" s="58"/>
      <c r="AE84" s="50"/>
      <c r="AF84" s="50"/>
      <c r="AG84" s="50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152"/>
      <c r="AS84" s="60"/>
      <c r="AT84" s="50"/>
      <c r="AU84" s="58"/>
      <c r="AV84" s="50"/>
      <c r="AW84" s="58"/>
      <c r="AX84" s="50"/>
      <c r="AY84" s="50"/>
      <c r="AZ84" s="58"/>
      <c r="BA84" s="62"/>
      <c r="BB84" s="1"/>
      <c r="BC84" s="1"/>
      <c r="BD84" s="1"/>
      <c r="BE84" s="1"/>
      <c r="BF84" s="1"/>
      <c r="BG84" s="1"/>
    </row>
    <row r="85" spans="1:59" x14ac:dyDescent="0.25">
      <c r="A85" s="237" t="str">
        <f>IF(A83&lt;0,"DÉFICIT",IF(OR(A83="OK",B84&gt;=0,B86&gt;=0),"OK",B86))</f>
        <v>OK</v>
      </c>
      <c r="B85" s="537"/>
      <c r="C85" s="226"/>
      <c r="D85" s="212"/>
      <c r="E85" s="212"/>
      <c r="F85" s="212"/>
      <c r="G85" s="50"/>
      <c r="H85" s="59"/>
      <c r="I85" s="59"/>
      <c r="J85" s="50"/>
      <c r="K85" s="60"/>
      <c r="L85" s="58"/>
      <c r="M85" s="50"/>
      <c r="N85" s="58"/>
      <c r="O85" s="50"/>
      <c r="P85" s="61"/>
      <c r="Q85" s="50"/>
      <c r="R85" s="50"/>
      <c r="S85" s="58"/>
      <c r="T85" s="50"/>
      <c r="U85" s="50"/>
      <c r="V85" s="58"/>
      <c r="W85" s="50"/>
      <c r="X85" s="58"/>
      <c r="Y85" s="50"/>
      <c r="Z85" s="50"/>
      <c r="AA85" s="50"/>
      <c r="AB85" s="58"/>
      <c r="AC85" s="50"/>
      <c r="AD85" s="58"/>
      <c r="AE85" s="50"/>
      <c r="AF85" s="50"/>
      <c r="AG85" s="50"/>
      <c r="AH85" s="59"/>
      <c r="AI85" s="59"/>
      <c r="AJ85" s="59"/>
      <c r="AK85" s="59"/>
      <c r="AL85" s="59"/>
      <c r="AM85" s="59"/>
      <c r="AN85" s="59"/>
      <c r="AO85" s="59"/>
      <c r="AP85" s="59"/>
      <c r="AQ85" s="59"/>
      <c r="AR85" s="152"/>
      <c r="AS85" s="60"/>
      <c r="AT85" s="50"/>
      <c r="AU85" s="58"/>
      <c r="AV85" s="50"/>
      <c r="AW85" s="58"/>
      <c r="AX85" s="50"/>
      <c r="AY85" s="50"/>
      <c r="AZ85" s="58"/>
      <c r="BA85" s="62"/>
      <c r="BB85" s="1"/>
      <c r="BC85" s="1"/>
      <c r="BD85" s="1"/>
      <c r="BE85" s="1"/>
      <c r="BF85" s="1"/>
      <c r="BG85" s="1"/>
    </row>
    <row r="86" spans="1:59" x14ac:dyDescent="0.25">
      <c r="A86" s="237"/>
      <c r="B86" s="537">
        <f>(SUM(D86:O86))-(SUM(P86:BA86))</f>
        <v>100</v>
      </c>
      <c r="C86" s="226" t="s">
        <v>52</v>
      </c>
      <c r="D86" s="212">
        <f>IF(OR('ENTRÉE DES DONNÉES'!D$4=4,AND('ENTRÉE DES DONNÉES'!D$4=2,'ENTRÉE DES DONNÉES'!D$5=1)),'ENTRÉE DES DONNÉES'!D$3,"")</f>
        <v>100</v>
      </c>
      <c r="E86" s="212" t="str">
        <f>IF(OR('ENTRÉE DES DONNÉES'!M$18=4,AND('ENTRÉE DES DONNÉES'!M$18=2,'ENTRÉE DES DONNÉES'!M$19=1)),'ENTRÉE DES DONNÉES'!M$17,"")</f>
        <v/>
      </c>
      <c r="F86" s="212" t="str">
        <f>IF(OR('ENTRÉE DES DONNÉES'!M$4=4,AND('ENTRÉE DES DONNÉES'!M$4=2,'ENTRÉE DES DONNÉES'!M$6=1)),'ENTRÉE DES DONNÉES'!#REF!,"")</f>
        <v/>
      </c>
      <c r="G86" s="50"/>
      <c r="H86" s="49">
        <f>'ENTRÉE DES DONNÉES'!D$8</f>
        <v>0</v>
      </c>
      <c r="I86" s="59"/>
      <c r="J86" s="50"/>
      <c r="K86" s="60"/>
      <c r="L86" s="58"/>
      <c r="M86" s="50"/>
      <c r="N86" s="58"/>
      <c r="O86" s="50"/>
      <c r="P86" s="61" t="str">
        <f>IF(B88&lt;0,-B88,"")</f>
        <v/>
      </c>
      <c r="Q86" s="50" t="str">
        <f>IF(OR('ENTRÉE DES DONNÉES'!D$22=4,AND('ENTRÉE DES DONNÉES'!D$22=2,'ENTRÉE DES DONNÉES'!D$23=1)),'ENTRÉE DES DONNÉES'!D$21,"")</f>
        <v/>
      </c>
      <c r="R86" s="50" t="str">
        <f>IF(OR('ENTRÉE DES DONNÉES'!M$22=4,AND('ENTRÉE DES DONNÉES'!M$22=2,'ENTRÉE DES DONNÉES'!M$23=1)),'ENTRÉE DES DONNÉES'!M$21,"")</f>
        <v/>
      </c>
      <c r="S86" s="58">
        <f>'ENTRÉE DES DONNÉES'!D$28</f>
        <v>0</v>
      </c>
      <c r="T86" s="50"/>
      <c r="U86" s="50"/>
      <c r="V86" s="58">
        <f>'ENTRÉE DES DONNÉES'!D$32</f>
        <v>0</v>
      </c>
      <c r="W86" s="50">
        <f>'ENTRÉE DES DONNÉES'!D$35</f>
        <v>0</v>
      </c>
      <c r="X86" s="58">
        <f>'ENTRÉE DES DONNÉES'!D$36</f>
        <v>0</v>
      </c>
      <c r="Y86" s="50">
        <f>'ENTRÉE DES DONNÉES'!D$37</f>
        <v>0</v>
      </c>
      <c r="Z86" s="50">
        <f>'ENTRÉE DES DONNÉES'!D$31</f>
        <v>0</v>
      </c>
      <c r="AA86" s="50">
        <f>'ENTRÉE DES DONNÉES'!D$33</f>
        <v>0</v>
      </c>
      <c r="AB86" s="58"/>
      <c r="AC86" s="50"/>
      <c r="AD86" s="58"/>
      <c r="AE86" s="50"/>
      <c r="AF86" s="50"/>
      <c r="AG86" s="50">
        <f>'ENTRÉE DES DONNÉES'!D$53</f>
        <v>0</v>
      </c>
      <c r="AH86" s="59">
        <f>'ENTRÉE DES DONNÉES'!D$52</f>
        <v>0</v>
      </c>
      <c r="AI86" s="50">
        <f>'ENTRÉE DES DONNÉES'!D$43</f>
        <v>0</v>
      </c>
      <c r="AJ86" s="50">
        <f>'ENTRÉE DES DONNÉES'!D$44</f>
        <v>0</v>
      </c>
      <c r="AK86" s="50">
        <f>'ENTRÉE DES DONNÉES'!D$45</f>
        <v>0</v>
      </c>
      <c r="AL86" s="50">
        <f>'ENTRÉE DES DONNÉES'!D$46</f>
        <v>0</v>
      </c>
      <c r="AM86" s="50">
        <f>'ENTRÉE DES DONNÉES'!D$47</f>
        <v>0</v>
      </c>
      <c r="AN86" s="50">
        <f>'ENTRÉE DES DONNÉES'!D$51</f>
        <v>0</v>
      </c>
      <c r="AO86" s="50">
        <f>'ENTRÉE DES DONNÉES'!D$50</f>
        <v>0</v>
      </c>
      <c r="AP86" s="50">
        <f>'ENTRÉE DES DONNÉES'!D$48</f>
        <v>0</v>
      </c>
      <c r="AQ86" s="50">
        <f>'ENTRÉE DES DONNÉES'!D$49</f>
        <v>0</v>
      </c>
      <c r="AR86" s="152"/>
      <c r="AS86" s="60"/>
      <c r="AT86" s="50"/>
      <c r="AU86" s="58"/>
      <c r="AV86" s="50"/>
      <c r="AW86" s="58"/>
      <c r="AX86" s="50"/>
      <c r="AY86" s="50"/>
      <c r="AZ86" s="58"/>
      <c r="BA86" s="62"/>
      <c r="BB86" s="1"/>
      <c r="BC86" s="1"/>
      <c r="BD86" s="1"/>
      <c r="BE86" s="1"/>
      <c r="BF86" s="1"/>
      <c r="BG86" s="1"/>
    </row>
    <row r="87" spans="1:59" x14ac:dyDescent="0.25">
      <c r="A87" s="237" t="str">
        <f>IF(A85&lt;0,"DÉFICIT",IF(OR(A85="OK",B86&gt;=0,B88&gt;=0),"OK",B88))</f>
        <v>OK</v>
      </c>
      <c r="B87" s="537"/>
      <c r="C87" s="226"/>
      <c r="D87" s="212"/>
      <c r="E87" s="212"/>
      <c r="F87" s="212"/>
      <c r="G87" s="50"/>
      <c r="H87" s="59"/>
      <c r="I87" s="59"/>
      <c r="J87" s="50"/>
      <c r="K87" s="60"/>
      <c r="L87" s="58"/>
      <c r="M87" s="50"/>
      <c r="N87" s="58"/>
      <c r="O87" s="50"/>
      <c r="P87" s="61"/>
      <c r="Q87" s="50"/>
      <c r="R87" s="50"/>
      <c r="S87" s="58"/>
      <c r="T87" s="50"/>
      <c r="U87" s="50"/>
      <c r="V87" s="58"/>
      <c r="W87" s="50"/>
      <c r="X87" s="58"/>
      <c r="Y87" s="50"/>
      <c r="Z87" s="50"/>
      <c r="AA87" s="50"/>
      <c r="AB87" s="58"/>
      <c r="AC87" s="50"/>
      <c r="AD87" s="58"/>
      <c r="AE87" s="50"/>
      <c r="AF87" s="50"/>
      <c r="AG87" s="50"/>
      <c r="AH87" s="59"/>
      <c r="AI87" s="59"/>
      <c r="AJ87" s="59"/>
      <c r="AK87" s="59"/>
      <c r="AL87" s="59"/>
      <c r="AM87" s="59"/>
      <c r="AN87" s="59"/>
      <c r="AO87" s="59"/>
      <c r="AP87" s="59"/>
      <c r="AQ87" s="59"/>
      <c r="AR87" s="152"/>
      <c r="AS87" s="60"/>
      <c r="AT87" s="50"/>
      <c r="AU87" s="58"/>
      <c r="AV87" s="50"/>
      <c r="AW87" s="58"/>
      <c r="AX87" s="50"/>
      <c r="AY87" s="50"/>
      <c r="AZ87" s="58"/>
      <c r="BA87" s="62"/>
      <c r="BB87" s="1"/>
      <c r="BC87" s="1"/>
      <c r="BD87" s="1"/>
      <c r="BE87" s="1"/>
      <c r="BF87" s="1"/>
      <c r="BG87" s="1"/>
    </row>
    <row r="88" spans="1:59" x14ac:dyDescent="0.25">
      <c r="A88" s="237"/>
      <c r="B88" s="537">
        <f>(SUM(D88:O88))-(SUM(P88:BA88))</f>
        <v>100</v>
      </c>
      <c r="C88" s="226" t="s">
        <v>53</v>
      </c>
      <c r="D88" s="212">
        <f>IF(OR('ENTRÉE DES DONNÉES'!D$4=4,AND('ENTRÉE DES DONNÉES'!D$4=2,'ENTRÉE DES DONNÉES'!D$5="")),'ENTRÉE DES DONNÉES'!D$3,"")</f>
        <v>100</v>
      </c>
      <c r="E88" s="212" t="str">
        <f>IF(OR('ENTRÉE DES DONNÉES'!M$18=4,AND('ENTRÉE DES DONNÉES'!M$18=2,'ENTRÉE DES DONNÉES'!M$19="")),'ENTRÉE DES DONNÉES'!M$17,"")</f>
        <v/>
      </c>
      <c r="F88" s="212" t="str">
        <f>IF(OR('ENTRÉE DES DONNÉES'!M$4=4,AND('ENTRÉE DES DONNÉES'!M$4=2,'ENTRÉE DES DONNÉES'!M$6="")),'ENTRÉE DES DONNÉES'!#REF!,"")</f>
        <v/>
      </c>
      <c r="G88" s="50"/>
      <c r="H88" s="59"/>
      <c r="I88" s="59"/>
      <c r="J88" s="50"/>
      <c r="K88" s="60"/>
      <c r="L88" s="58"/>
      <c r="M88" s="50"/>
      <c r="N88" s="58"/>
      <c r="O88" s="50"/>
      <c r="P88" s="61" t="str">
        <f>IF(B90&lt;0,-B90,"")</f>
        <v/>
      </c>
      <c r="Q88" s="50" t="str">
        <f>IF(OR('ENTRÉE DES DONNÉES'!D$22=4,AND('ENTRÉE DES DONNÉES'!D$22=2,'ENTRÉE DES DONNÉES'!D$23="")),'ENTRÉE DES DONNÉES'!D$21,"")</f>
        <v/>
      </c>
      <c r="R88" s="50" t="str">
        <f>IF(OR('ENTRÉE DES DONNÉES'!M$22=4,AND('ENTRÉE DES DONNÉES'!M$22=2,'ENTRÉE DES DONNÉES'!M$23="")),'ENTRÉE DES DONNÉES'!M$21,"")</f>
        <v/>
      </c>
      <c r="S88" s="58">
        <f>'ENTRÉE DES DONNÉES'!D$28</f>
        <v>0</v>
      </c>
      <c r="T88" s="50"/>
      <c r="U88" s="50"/>
      <c r="V88" s="58">
        <f>'ENTRÉE DES DONNÉES'!D$32</f>
        <v>0</v>
      </c>
      <c r="W88" s="50"/>
      <c r="X88" s="58"/>
      <c r="Y88" s="50"/>
      <c r="Z88" s="50"/>
      <c r="AA88" s="50"/>
      <c r="AB88" s="58"/>
      <c r="AC88" s="50"/>
      <c r="AD88" s="58"/>
      <c r="AE88" s="50"/>
      <c r="AF88" s="50"/>
      <c r="AG88" s="50"/>
      <c r="AH88" s="59"/>
      <c r="AI88" s="59"/>
      <c r="AJ88" s="59"/>
      <c r="AK88" s="59"/>
      <c r="AL88" s="59"/>
      <c r="AM88" s="59"/>
      <c r="AN88" s="59"/>
      <c r="AO88" s="59"/>
      <c r="AP88" s="59"/>
      <c r="AQ88" s="59"/>
      <c r="AR88" s="152"/>
      <c r="AS88" s="60"/>
      <c r="AT88" s="50"/>
      <c r="AU88" s="58"/>
      <c r="AV88" s="50"/>
      <c r="AW88" s="58"/>
      <c r="AX88" s="50"/>
      <c r="AY88" s="50"/>
      <c r="AZ88" s="58"/>
      <c r="BA88" s="62"/>
      <c r="BB88" s="1"/>
      <c r="BC88" s="1"/>
      <c r="BD88" s="1"/>
      <c r="BE88" s="1"/>
      <c r="BF88" s="1"/>
      <c r="BG88" s="1"/>
    </row>
    <row r="89" spans="1:59" x14ac:dyDescent="0.25">
      <c r="A89" s="237" t="str">
        <f>IF(A87&lt;0,"DÉFICIT",IF(OR(A87="OK",B88&gt;=0,B90&gt;=0),"OK",B90))</f>
        <v>OK</v>
      </c>
      <c r="B89" s="537"/>
      <c r="C89" s="226"/>
      <c r="D89" s="212"/>
      <c r="E89" s="212"/>
      <c r="F89" s="212"/>
      <c r="G89" s="50"/>
      <c r="H89" s="59"/>
      <c r="I89" s="59"/>
      <c r="J89" s="50"/>
      <c r="K89" s="60"/>
      <c r="L89" s="58"/>
      <c r="M89" s="50"/>
      <c r="N89" s="58"/>
      <c r="O89" s="50"/>
      <c r="P89" s="61"/>
      <c r="Q89" s="50"/>
      <c r="R89" s="50"/>
      <c r="S89" s="58"/>
      <c r="T89" s="50"/>
      <c r="U89" s="50"/>
      <c r="V89" s="58"/>
      <c r="W89" s="50"/>
      <c r="X89" s="58"/>
      <c r="Y89" s="50"/>
      <c r="Z89" s="50"/>
      <c r="AA89" s="50"/>
      <c r="AB89" s="58"/>
      <c r="AC89" s="50"/>
      <c r="AD89" s="58"/>
      <c r="AE89" s="50"/>
      <c r="AF89" s="50"/>
      <c r="AG89" s="50"/>
      <c r="AH89" s="59"/>
      <c r="AI89" s="59"/>
      <c r="AJ89" s="59"/>
      <c r="AK89" s="59"/>
      <c r="AL89" s="59"/>
      <c r="AM89" s="59"/>
      <c r="AN89" s="59"/>
      <c r="AO89" s="59"/>
      <c r="AP89" s="59"/>
      <c r="AQ89" s="59"/>
      <c r="AR89" s="152"/>
      <c r="AS89" s="60"/>
      <c r="AT89" s="50"/>
      <c r="AU89" s="58"/>
      <c r="AV89" s="50"/>
      <c r="AW89" s="58"/>
      <c r="AX89" s="50"/>
      <c r="AY89" s="50"/>
      <c r="AZ89" s="58"/>
      <c r="BA89" s="62"/>
      <c r="BB89" s="1"/>
      <c r="BC89" s="1"/>
      <c r="BD89" s="1"/>
      <c r="BE89" s="1"/>
      <c r="BF89" s="1"/>
      <c r="BG89" s="1"/>
    </row>
    <row r="90" spans="1:59" x14ac:dyDescent="0.25">
      <c r="A90" s="238"/>
      <c r="B90" s="537">
        <f>(SUM(D90:O90))-(SUM(P90:BA90))</f>
        <v>100</v>
      </c>
      <c r="C90" s="226" t="s">
        <v>54</v>
      </c>
      <c r="D90" s="212">
        <f>IF(OR('ENTRÉE DES DONNÉES'!D$4=4,AND('ENTRÉE DES DONNÉES'!D$4=2,'ENTRÉE DES DONNÉES'!D$5=1)),'ENTRÉE DES DONNÉES'!D$3,"")</f>
        <v>100</v>
      </c>
      <c r="E90" s="212" t="str">
        <f>IF(OR('ENTRÉE DES DONNÉES'!M$18=4,AND('ENTRÉE DES DONNÉES'!M$18=2,'ENTRÉE DES DONNÉES'!M$19=1)),'ENTRÉE DES DONNÉES'!M$17,"")</f>
        <v/>
      </c>
      <c r="F90" s="212" t="str">
        <f>IF(OR('ENTRÉE DES DONNÉES'!M$4=4,AND('ENTRÉE DES DONNÉES'!M$4=2,'ENTRÉE DES DONNÉES'!M$6=1)),'ENTRÉE DES DONNÉES'!#REF!,"")</f>
        <v/>
      </c>
      <c r="G90" s="50"/>
      <c r="H90" s="59"/>
      <c r="I90" s="59"/>
      <c r="J90" s="50"/>
      <c r="K90" s="60"/>
      <c r="L90" s="58"/>
      <c r="M90" s="50"/>
      <c r="N90" s="58"/>
      <c r="O90" s="50"/>
      <c r="P90" s="61" t="str">
        <f>IF(B96&lt;0,-B96,"")</f>
        <v/>
      </c>
      <c r="Q90" s="50" t="str">
        <f>IF(OR('ENTRÉE DES DONNÉES'!D$22=1,'ENTRÉE DES DONNÉES'!D$22=4,AND('ENTRÉE DES DONNÉES'!D$22=2,'ENTRÉE DES DONNÉES'!D$23=1)),'ENTRÉE DES DONNÉES'!D$21,"")</f>
        <v/>
      </c>
      <c r="R90" s="50" t="str">
        <f>IF(OR('ENTRÉE DES DONNÉES'!M$22=1,'ENTRÉE DES DONNÉES'!M$22=4,AND('ENTRÉE DES DONNÉES'!M$22=2,'ENTRÉE DES DONNÉES'!M$23=1)),'ENTRÉE DES DONNÉES'!M$21,"")</f>
        <v/>
      </c>
      <c r="S90" s="58">
        <f>'ENTRÉE DES DONNÉES'!D$28</f>
        <v>0</v>
      </c>
      <c r="T90" s="50"/>
      <c r="U90" s="50"/>
      <c r="V90" s="58">
        <f>'ENTRÉE DES DONNÉES'!D$32</f>
        <v>0</v>
      </c>
      <c r="W90" s="50"/>
      <c r="X90" s="58"/>
      <c r="Y90" s="50"/>
      <c r="Z90" s="50"/>
      <c r="AA90" s="50"/>
      <c r="AB90" s="58"/>
      <c r="AC90" s="50"/>
      <c r="AD90" s="58"/>
      <c r="AE90" s="50"/>
      <c r="AF90" s="50"/>
      <c r="AG90" s="50"/>
      <c r="AH90" s="59"/>
      <c r="AI90" s="59"/>
      <c r="AJ90" s="59"/>
      <c r="AK90" s="59"/>
      <c r="AL90" s="59"/>
      <c r="AM90" s="59"/>
      <c r="AN90" s="59"/>
      <c r="AO90" s="59"/>
      <c r="AP90" s="59"/>
      <c r="AQ90" s="59"/>
      <c r="AR90" s="152">
        <f>'ENTRÉE DES DONNÉES'!D$57/12</f>
        <v>0</v>
      </c>
      <c r="AS90" s="60">
        <f>'ENTRÉE DES DONNÉES'!D$61/12</f>
        <v>0</v>
      </c>
      <c r="AT90" s="50">
        <f>'ENTRÉE DES DONNÉES'!D$65/12</f>
        <v>0</v>
      </c>
      <c r="AU90" s="58">
        <f>'ENTRÉE DES DONNÉES'!D$63/12</f>
        <v>0</v>
      </c>
      <c r="AV90" s="50">
        <f>'ENTRÉE DES DONNÉES'!D$67/12</f>
        <v>0</v>
      </c>
      <c r="AW90" s="50">
        <f>'ENTRÉE DES DONNÉES'!D$69/12</f>
        <v>0</v>
      </c>
      <c r="AX90" s="50">
        <f>'ENTRÉE DES DONNÉES'!D$71/12</f>
        <v>0</v>
      </c>
      <c r="AY90" s="50">
        <f>'ENTRÉE DES DONNÉES'!D$73/12</f>
        <v>0</v>
      </c>
      <c r="AZ90" s="50">
        <f>'ENTRÉE DES DONNÉES'!D$75/12</f>
        <v>0</v>
      </c>
      <c r="BA90" s="62">
        <f>'ENTRÉE DES DONNÉES'!D$59/12</f>
        <v>0</v>
      </c>
      <c r="BB90" s="1"/>
      <c r="BC90" s="1"/>
      <c r="BD90" s="1"/>
      <c r="BE90" s="1"/>
      <c r="BF90" s="1"/>
      <c r="BG90" s="1"/>
    </row>
    <row r="91" spans="1:59" ht="15.75" thickBot="1" x14ac:dyDescent="0.3">
      <c r="A91" s="239" t="str">
        <f>IF(A89&lt;0,"DÉFICIT",IF(OR(A89="OK",B90&gt;=0,B96&gt;=0),"OK",B96))</f>
        <v>OK</v>
      </c>
      <c r="B91" s="107"/>
      <c r="C91" s="226"/>
      <c r="D91" s="212"/>
      <c r="E91" s="212"/>
      <c r="F91" s="212"/>
      <c r="G91" s="50"/>
      <c r="H91" s="59"/>
      <c r="I91" s="59"/>
      <c r="J91" s="50"/>
      <c r="K91" s="60"/>
      <c r="L91" s="58"/>
      <c r="M91" s="50"/>
      <c r="N91" s="58"/>
      <c r="O91" s="50"/>
      <c r="P91" s="61"/>
      <c r="Q91" s="50"/>
      <c r="R91" s="50"/>
      <c r="S91" s="58"/>
      <c r="T91" s="50"/>
      <c r="U91" s="50"/>
      <c r="V91" s="58"/>
      <c r="W91" s="50"/>
      <c r="X91" s="58"/>
      <c r="Y91" s="50"/>
      <c r="Z91" s="50"/>
      <c r="AA91" s="50"/>
      <c r="AB91" s="58"/>
      <c r="AC91" s="50"/>
      <c r="AD91" s="58"/>
      <c r="AE91" s="50"/>
      <c r="AF91" s="50"/>
      <c r="AG91" s="50"/>
      <c r="AH91" s="59"/>
      <c r="AI91" s="59"/>
      <c r="AJ91" s="59"/>
      <c r="AK91" s="59"/>
      <c r="AL91" s="59"/>
      <c r="AM91" s="59"/>
      <c r="AN91" s="59"/>
      <c r="AO91" s="59"/>
      <c r="AP91" s="59"/>
      <c r="AQ91" s="59"/>
      <c r="AR91" s="241">
        <f>SUM(AR82:AR90)</f>
        <v>0</v>
      </c>
      <c r="AS91" s="242">
        <f>SUM(AS82:AS90)</f>
        <v>0</v>
      </c>
      <c r="AT91" s="242">
        <f t="shared" ref="AT91:BA91" si="6">SUM(AT82:AT90)</f>
        <v>0</v>
      </c>
      <c r="AU91" s="242">
        <f t="shared" si="6"/>
        <v>0</v>
      </c>
      <c r="AV91" s="242">
        <f t="shared" si="6"/>
        <v>0</v>
      </c>
      <c r="AW91" s="242">
        <f t="shared" si="6"/>
        <v>0</v>
      </c>
      <c r="AX91" s="242">
        <f t="shared" si="6"/>
        <v>0</v>
      </c>
      <c r="AY91" s="242">
        <f t="shared" si="6"/>
        <v>0</v>
      </c>
      <c r="AZ91" s="242">
        <f t="shared" si="6"/>
        <v>0</v>
      </c>
      <c r="BA91" s="243">
        <f t="shared" si="6"/>
        <v>0</v>
      </c>
      <c r="BB91" s="1"/>
      <c r="BC91" s="1"/>
      <c r="BD91" s="1"/>
      <c r="BE91" s="1"/>
      <c r="BF91" s="1"/>
      <c r="BG91" s="1"/>
    </row>
    <row r="92" spans="1:59" ht="15.75" thickBot="1" x14ac:dyDescent="0.3">
      <c r="A92" s="240" t="str">
        <f>IF(B92&gt;=0,"ÉPARGNE","DÉFICIT")</f>
        <v>ÉPARGNE</v>
      </c>
      <c r="B92" s="116">
        <f>IF(AND(A89="OK",A87="OK",A85="OK",A83="OK",A77="OK"),IF(B90&gt;0,B90,0)+IF(B88&gt;0,B88,0)+IF(B86&gt;0,B86,0)+IF(B84&gt;0,B84,0)+IF(B82&gt;0,B82,0),B82)</f>
        <v>500</v>
      </c>
      <c r="C92" s="232" t="str">
        <f>"Dépôt de "&amp;ROUND(IF(B92&gt;=0,SUM(AR91:BA91),0),0)&amp;" "&amp;'ENTRÉE DES DONNÉES'!D2</f>
        <v>Dépôt de 0 €</v>
      </c>
      <c r="D92" s="212"/>
      <c r="E92" s="212"/>
      <c r="F92" s="212"/>
      <c r="G92" s="50"/>
      <c r="H92" s="59"/>
      <c r="I92" s="59"/>
      <c r="J92" s="50"/>
      <c r="K92" s="60"/>
      <c r="L92" s="58"/>
      <c r="M92" s="50"/>
      <c r="N92" s="58"/>
      <c r="O92" s="50"/>
      <c r="P92" s="61"/>
      <c r="Q92" s="50"/>
      <c r="R92" s="50"/>
      <c r="S92" s="58"/>
      <c r="T92" s="50"/>
      <c r="U92" s="50"/>
      <c r="V92" s="58"/>
      <c r="W92" s="50"/>
      <c r="X92" s="58"/>
      <c r="Y92" s="50"/>
      <c r="Z92" s="50"/>
      <c r="AA92" s="50"/>
      <c r="AB92" s="58"/>
      <c r="AC92" s="50"/>
      <c r="AD92" s="58"/>
      <c r="AE92" s="50"/>
      <c r="AF92" s="50"/>
      <c r="AG92" s="50"/>
      <c r="AH92" s="59"/>
      <c r="AI92" s="59"/>
      <c r="AJ92" s="59"/>
      <c r="AK92" s="59"/>
      <c r="AL92" s="59"/>
      <c r="AM92" s="59"/>
      <c r="AN92" s="59"/>
      <c r="AO92" s="59"/>
      <c r="AP92" s="59"/>
      <c r="AQ92" s="59"/>
      <c r="AR92" s="152"/>
      <c r="AS92" s="60"/>
      <c r="AT92" s="50"/>
      <c r="AU92" s="58"/>
      <c r="AV92" s="50"/>
      <c r="AW92" s="58"/>
      <c r="AX92" s="50"/>
      <c r="AY92" s="50"/>
      <c r="AZ92" s="58"/>
      <c r="BA92" s="62"/>
      <c r="BB92" s="1"/>
      <c r="BC92" s="1"/>
      <c r="BD92" s="1"/>
      <c r="BE92" s="1"/>
      <c r="BF92" s="1"/>
      <c r="BG92" s="1"/>
    </row>
    <row r="93" spans="1:59" x14ac:dyDescent="0.25">
      <c r="A93" s="106"/>
      <c r="B93" s="107"/>
      <c r="C93" s="233">
        <f>ROUND(IF(B92&gt;=0,SUM(AR91:BA91),0),0)</f>
        <v>0</v>
      </c>
      <c r="D93" s="212"/>
      <c r="E93" s="212"/>
      <c r="F93" s="212"/>
      <c r="G93" s="50"/>
      <c r="H93" s="59"/>
      <c r="I93" s="59"/>
      <c r="J93" s="50"/>
      <c r="K93" s="60"/>
      <c r="L93" s="58"/>
      <c r="M93" s="50"/>
      <c r="N93" s="58"/>
      <c r="O93" s="50"/>
      <c r="P93" s="61"/>
      <c r="Q93" s="50"/>
      <c r="R93" s="50"/>
      <c r="S93" s="58"/>
      <c r="T93" s="50"/>
      <c r="U93" s="50"/>
      <c r="V93" s="58"/>
      <c r="W93" s="50"/>
      <c r="X93" s="58"/>
      <c r="Y93" s="50"/>
      <c r="Z93" s="50"/>
      <c r="AA93" s="50"/>
      <c r="AB93" s="58"/>
      <c r="AC93" s="50"/>
      <c r="AD93" s="58"/>
      <c r="AE93" s="50"/>
      <c r="AF93" s="50"/>
      <c r="AG93" s="50"/>
      <c r="AH93" s="59"/>
      <c r="AI93" s="59"/>
      <c r="AJ93" s="59"/>
      <c r="AK93" s="59"/>
      <c r="AL93" s="59"/>
      <c r="AM93" s="59"/>
      <c r="AN93" s="59"/>
      <c r="AO93" s="59"/>
      <c r="AP93" s="59"/>
      <c r="AQ93" s="59"/>
      <c r="AR93" s="152"/>
      <c r="AS93" s="60"/>
      <c r="AT93" s="50"/>
      <c r="AU93" s="58"/>
      <c r="AV93" s="50"/>
      <c r="AW93" s="58"/>
      <c r="AX93" s="50"/>
      <c r="AY93" s="50"/>
      <c r="AZ93" s="58"/>
      <c r="BA93" s="62"/>
      <c r="BB93" s="1"/>
      <c r="BC93" s="1"/>
      <c r="BD93" s="1"/>
      <c r="BE93" s="1"/>
      <c r="BF93" s="1"/>
      <c r="BG93" s="1"/>
    </row>
    <row r="94" spans="1:59" x14ac:dyDescent="0.25">
      <c r="A94" s="106"/>
      <c r="B94" s="107"/>
      <c r="C94" s="458" t="s">
        <v>101</v>
      </c>
      <c r="D94" s="212"/>
      <c r="E94" s="212"/>
      <c r="F94" s="212"/>
      <c r="G94" s="50"/>
      <c r="H94" s="59"/>
      <c r="I94" s="59"/>
      <c r="J94" s="50"/>
      <c r="K94" s="60"/>
      <c r="L94" s="58"/>
      <c r="M94" s="50"/>
      <c r="N94" s="58"/>
      <c r="O94" s="50"/>
      <c r="P94" s="61"/>
      <c r="Q94" s="50"/>
      <c r="R94" s="50"/>
      <c r="S94" s="58"/>
      <c r="T94" s="50"/>
      <c r="U94" s="50"/>
      <c r="V94" s="58"/>
      <c r="W94" s="50"/>
      <c r="X94" s="58"/>
      <c r="Y94" s="50"/>
      <c r="Z94" s="50"/>
      <c r="AA94" s="50"/>
      <c r="AB94" s="58"/>
      <c r="AC94" s="50"/>
      <c r="AD94" s="58"/>
      <c r="AE94" s="50"/>
      <c r="AF94" s="50"/>
      <c r="AG94" s="50"/>
      <c r="AH94" s="59"/>
      <c r="AI94" s="59"/>
      <c r="AJ94" s="59"/>
      <c r="AK94" s="59"/>
      <c r="AL94" s="59"/>
      <c r="AM94" s="59"/>
      <c r="AN94" s="59"/>
      <c r="AO94" s="59"/>
      <c r="AP94" s="59"/>
      <c r="AQ94" s="59"/>
      <c r="AR94" s="152"/>
      <c r="AS94" s="60"/>
      <c r="AT94" s="50"/>
      <c r="AU94" s="58"/>
      <c r="AV94" s="50"/>
      <c r="AW94" s="58"/>
      <c r="AX94" s="50"/>
      <c r="AY94" s="50"/>
      <c r="AZ94" s="58"/>
      <c r="BA94" s="62"/>
      <c r="BB94" s="1"/>
      <c r="BC94" s="1"/>
      <c r="BD94" s="1"/>
      <c r="BE94" s="1"/>
      <c r="BF94" s="1"/>
      <c r="BG94" s="1"/>
    </row>
    <row r="95" spans="1:59" x14ac:dyDescent="0.25">
      <c r="A95" s="106"/>
      <c r="B95" s="107"/>
      <c r="C95" s="464"/>
      <c r="D95" s="212"/>
      <c r="E95" s="212"/>
      <c r="F95" s="212"/>
      <c r="G95" s="50"/>
      <c r="H95" s="59"/>
      <c r="I95" s="59"/>
      <c r="J95" s="50"/>
      <c r="K95" s="60"/>
      <c r="L95" s="58"/>
      <c r="M95" s="50"/>
      <c r="N95" s="58"/>
      <c r="O95" s="50"/>
      <c r="P95" s="61"/>
      <c r="Q95" s="50"/>
      <c r="R95" s="50"/>
      <c r="S95" s="58"/>
      <c r="T95" s="50"/>
      <c r="U95" s="50"/>
      <c r="V95" s="58"/>
      <c r="W95" s="50"/>
      <c r="X95" s="58"/>
      <c r="Y95" s="50"/>
      <c r="Z95" s="50"/>
      <c r="AA95" s="50"/>
      <c r="AB95" s="58"/>
      <c r="AC95" s="50"/>
      <c r="AD95" s="58"/>
      <c r="AE95" s="50"/>
      <c r="AF95" s="50"/>
      <c r="AG95" s="50"/>
      <c r="AH95" s="59"/>
      <c r="AI95" s="59"/>
      <c r="AJ95" s="59"/>
      <c r="AK95" s="59"/>
      <c r="AL95" s="59"/>
      <c r="AM95" s="59"/>
      <c r="AN95" s="59"/>
      <c r="AO95" s="59"/>
      <c r="AP95" s="59"/>
      <c r="AQ95" s="59"/>
      <c r="AR95" s="152"/>
      <c r="AS95" s="60"/>
      <c r="AT95" s="50"/>
      <c r="AU95" s="58"/>
      <c r="AV95" s="50"/>
      <c r="AW95" s="58"/>
      <c r="AX95" s="50"/>
      <c r="AY95" s="50"/>
      <c r="AZ95" s="58"/>
      <c r="BA95" s="62"/>
      <c r="BB95" s="1"/>
      <c r="BC95" s="1"/>
      <c r="BD95" s="1"/>
      <c r="BE95" s="1"/>
      <c r="BF95" s="1"/>
      <c r="BG95" s="1"/>
    </row>
    <row r="96" spans="1:59" x14ac:dyDescent="0.25">
      <c r="A96" s="237"/>
      <c r="B96" s="537">
        <f>(SUM(D96:O96))-(SUM(P96:BA96))</f>
        <v>100</v>
      </c>
      <c r="C96" s="226" t="s">
        <v>55</v>
      </c>
      <c r="D96" s="212">
        <f>IF(OR('ENTRÉE DES DONNÉES'!D$4=1,'ENTRÉE DES DONNÉES'!D$4=4,,AND('ENTRÉE DES DONNÉES'!D$4=2,'ENTRÉE DES DONNÉES'!D$5="")),'ENTRÉE DES DONNÉES'!D$3,"")</f>
        <v>100</v>
      </c>
      <c r="E96" s="212" t="str">
        <f>IF(OR('ENTRÉE DES DONNÉES'!M$18=4,AND('ENTRÉE DES DONNÉES'!M$18=2,'ENTRÉE DES DONNÉES'!M$19=""),'ENTRÉE DES DONNÉES'!M$18=1),'ENTRÉE DES DONNÉES'!M$17,"")</f>
        <v/>
      </c>
      <c r="F96" s="212" t="str">
        <f>IF(OR('ENTRÉE DES DONNÉES'!M$4=4,AND('ENTRÉE DES DONNÉES'!M$4=2,'ENTRÉE DES DONNÉES'!M$6=""),'ENTRÉE DES DONNÉES'!M$4=1),'ENTRÉE DES DONNÉES'!#REF!,"")</f>
        <v/>
      </c>
      <c r="G96" s="63">
        <v>0</v>
      </c>
      <c r="H96" s="59"/>
      <c r="I96" s="59"/>
      <c r="J96" s="63">
        <f>'ENTRÉE DES DONNÉES'!D$10</f>
        <v>0</v>
      </c>
      <c r="K96" s="60"/>
      <c r="L96" s="58"/>
      <c r="M96" s="50"/>
      <c r="N96" s="58"/>
      <c r="O96" s="50"/>
      <c r="P96" s="61" t="str">
        <f>IF(B98&lt;0,-B98,"")</f>
        <v/>
      </c>
      <c r="Q96" s="50" t="str">
        <f>IF(OR('ENTRÉE DES DONNÉES'!D$22=4,AND('ENTRÉE DES DONNÉES'!D$22=2,'ENTRÉE DES DONNÉES'!D$23="")),'ENTRÉE DES DONNÉES'!D$21,"")</f>
        <v/>
      </c>
      <c r="R96" s="50" t="str">
        <f>IF(OR('ENTRÉE DES DONNÉES'!M$22=4,AND('ENTRÉE DES DONNÉES'!M$22=2,'ENTRÉE DES DONNÉES'!M$23="")),'ENTRÉE DES DONNÉES'!M$21,"")</f>
        <v/>
      </c>
      <c r="S96" s="58">
        <f>'ENTRÉE DES DONNÉES'!D$28</f>
        <v>0</v>
      </c>
      <c r="T96" s="50">
        <f>'ENTRÉE DES DONNÉES'!D$29</f>
        <v>0</v>
      </c>
      <c r="U96" s="50">
        <f>'ENTRÉE DES DONNÉES'!D$30</f>
        <v>0</v>
      </c>
      <c r="V96" s="58">
        <f>'ENTRÉE DES DONNÉES'!D$32</f>
        <v>0</v>
      </c>
      <c r="W96" s="50"/>
      <c r="X96" s="58"/>
      <c r="Y96" s="50"/>
      <c r="Z96" s="50"/>
      <c r="AA96" s="50"/>
      <c r="AB96" s="58">
        <f>'ENTRÉE DES DONNÉES'!D$38</f>
        <v>0</v>
      </c>
      <c r="AC96" s="50">
        <f>'ENTRÉE DES DONNÉES'!D$39</f>
        <v>0</v>
      </c>
      <c r="AD96" s="58">
        <f>'ENTRÉE DES DONNÉES'!D$40</f>
        <v>0</v>
      </c>
      <c r="AE96" s="50">
        <f>'ENTRÉE DES DONNÉES'!D$41</f>
        <v>0</v>
      </c>
      <c r="AF96" s="50">
        <f>'ENTRÉE DES DONNÉES'!D42</f>
        <v>0</v>
      </c>
      <c r="AG96" s="50"/>
      <c r="AH96" s="59"/>
      <c r="AI96" s="59"/>
      <c r="AJ96" s="59"/>
      <c r="AK96" s="59"/>
      <c r="AL96" s="59"/>
      <c r="AM96" s="59"/>
      <c r="AN96" s="59"/>
      <c r="AO96" s="59"/>
      <c r="AP96" s="59"/>
      <c r="AQ96" s="59"/>
      <c r="AR96" s="152"/>
      <c r="AS96" s="60"/>
      <c r="AT96" s="50"/>
      <c r="AU96" s="58"/>
      <c r="AV96" s="50"/>
      <c r="AW96" s="58"/>
      <c r="AX96" s="50"/>
      <c r="AY96" s="50"/>
      <c r="AZ96" s="58"/>
      <c r="BA96" s="62"/>
      <c r="BB96" s="1"/>
      <c r="BC96" s="1"/>
      <c r="BD96" s="1"/>
      <c r="BE96" s="1"/>
      <c r="BF96" s="1"/>
      <c r="BG96" s="1"/>
    </row>
    <row r="97" spans="1:59" x14ac:dyDescent="0.25">
      <c r="A97" s="237" t="str">
        <f>IF(A91&lt;0,"DÉFICIT",IF(OR(A91="OK",B96&gt;=0,B98&gt;=0),"OK",B98))</f>
        <v>OK</v>
      </c>
      <c r="B97" s="537"/>
      <c r="C97" s="226"/>
      <c r="D97" s="212"/>
      <c r="E97" s="212"/>
      <c r="F97" s="212"/>
      <c r="G97" s="50"/>
      <c r="H97" s="59"/>
      <c r="I97" s="59"/>
      <c r="J97" s="50"/>
      <c r="K97" s="60"/>
      <c r="L97" s="58"/>
      <c r="M97" s="50"/>
      <c r="N97" s="58"/>
      <c r="O97" s="50"/>
      <c r="P97" s="61"/>
      <c r="Q97" s="50"/>
      <c r="R97" s="50"/>
      <c r="S97" s="58"/>
      <c r="T97" s="50"/>
      <c r="U97" s="50"/>
      <c r="V97" s="58"/>
      <c r="W97" s="50"/>
      <c r="X97" s="58"/>
      <c r="Y97" s="50"/>
      <c r="Z97" s="50"/>
      <c r="AA97" s="50"/>
      <c r="AB97" s="58"/>
      <c r="AC97" s="50"/>
      <c r="AD97" s="58"/>
      <c r="AE97" s="50"/>
      <c r="AF97" s="50"/>
      <c r="AG97" s="50"/>
      <c r="AH97" s="59"/>
      <c r="AI97" s="59"/>
      <c r="AJ97" s="59"/>
      <c r="AK97" s="59"/>
      <c r="AL97" s="59"/>
      <c r="AM97" s="59"/>
      <c r="AN97" s="59"/>
      <c r="AO97" s="59"/>
      <c r="AP97" s="59"/>
      <c r="AQ97" s="59"/>
      <c r="AR97" s="152"/>
      <c r="AS97" s="60"/>
      <c r="AT97" s="50"/>
      <c r="AU97" s="58"/>
      <c r="AV97" s="50"/>
      <c r="AW97" s="58"/>
      <c r="AX97" s="50"/>
      <c r="AY97" s="50"/>
      <c r="AZ97" s="58"/>
      <c r="BA97" s="62"/>
      <c r="BB97" s="1"/>
      <c r="BC97" s="1"/>
      <c r="BD97" s="1"/>
      <c r="BE97" s="1"/>
      <c r="BF97" s="1"/>
      <c r="BG97" s="1"/>
    </row>
    <row r="98" spans="1:59" x14ac:dyDescent="0.25">
      <c r="A98" s="237"/>
      <c r="B98" s="537">
        <f>(SUM(D98:O98))-(SUM(P98:BA98))</f>
        <v>100</v>
      </c>
      <c r="C98" s="226" t="s">
        <v>136</v>
      </c>
      <c r="D98" s="212">
        <f>IF(OR('ENTRÉE DES DONNÉES'!D$4=4,AND('ENTRÉE DES DONNÉES'!D$4=2,'ENTRÉE DES DONNÉES'!D$5=1)),'ENTRÉE DES DONNÉES'!D$3,"")</f>
        <v>100</v>
      </c>
      <c r="E98" s="212" t="str">
        <f>IF(OR('ENTRÉE DES DONNÉES'!M$18=4,AND('ENTRÉE DES DONNÉES'!M$18=2,'ENTRÉE DES DONNÉES'!M$19=1)),'ENTRÉE DES DONNÉES'!M$17,"")</f>
        <v/>
      </c>
      <c r="F98" s="212" t="str">
        <f>IF(OR('ENTRÉE DES DONNÉES'!M$4=4,AND('ENTRÉE DES DONNÉES'!M$4=2,'ENTRÉE DES DONNÉES'!M$6=1)),'ENTRÉE DES DONNÉES'!#REF!,"")</f>
        <v/>
      </c>
      <c r="G98" s="50"/>
      <c r="H98" s="59"/>
      <c r="I98" s="59"/>
      <c r="J98" s="50"/>
      <c r="K98" s="60"/>
      <c r="L98" s="58"/>
      <c r="M98" s="50"/>
      <c r="N98" s="58"/>
      <c r="O98" s="50"/>
      <c r="P98" s="61" t="str">
        <f>IF(B100&lt;0,-B100,"")</f>
        <v/>
      </c>
      <c r="Q98" s="50" t="str">
        <f>IF(OR('ENTRÉE DES DONNÉES'!D$22=4,AND('ENTRÉE DES DONNÉES'!D$22=2,'ENTRÉE DES DONNÉES'!D$23=1)),'ENTRÉE DES DONNÉES'!D$21,"")</f>
        <v/>
      </c>
      <c r="R98" s="50" t="str">
        <f>IF(OR('ENTRÉE DES DONNÉES'!M$22=4,AND('ENTRÉE DES DONNÉES'!M$22=2,'ENTRÉE DES DONNÉES'!M$23=1)),'ENTRÉE DES DONNÉES'!M$21,"")</f>
        <v/>
      </c>
      <c r="S98" s="58">
        <f>'ENTRÉE DES DONNÉES'!D$28</f>
        <v>0</v>
      </c>
      <c r="T98" s="50"/>
      <c r="U98" s="50"/>
      <c r="V98" s="58">
        <f>'ENTRÉE DES DONNÉES'!D$32</f>
        <v>0</v>
      </c>
      <c r="W98" s="50">
        <f>'ENTRÉE DES DONNÉES'!D$35</f>
        <v>0</v>
      </c>
      <c r="X98" s="58">
        <f>'ENTRÉE DES DONNÉES'!D$36</f>
        <v>0</v>
      </c>
      <c r="Y98" s="50">
        <f>'ENTRÉE DES DONNÉES'!D$37</f>
        <v>0</v>
      </c>
      <c r="Z98" s="50">
        <f>'ENTRÉE DES DONNÉES'!D$31</f>
        <v>0</v>
      </c>
      <c r="AA98" s="50">
        <f>'ENTRÉE DES DONNÉES'!D$33</f>
        <v>0</v>
      </c>
      <c r="AB98" s="58"/>
      <c r="AC98" s="50"/>
      <c r="AD98" s="58"/>
      <c r="AE98" s="50"/>
      <c r="AF98" s="50"/>
      <c r="AG98" s="50">
        <f>'ENTRÉE DES DONNÉES'!D$53</f>
        <v>0</v>
      </c>
      <c r="AH98" s="59">
        <f>'ENTRÉE DES DONNÉES'!D$52</f>
        <v>0</v>
      </c>
      <c r="AI98" s="50">
        <f>'ENTRÉE DES DONNÉES'!D$43</f>
        <v>0</v>
      </c>
      <c r="AJ98" s="50">
        <f>'ENTRÉE DES DONNÉES'!D$44</f>
        <v>0</v>
      </c>
      <c r="AK98" s="50">
        <f>'ENTRÉE DES DONNÉES'!D$45</f>
        <v>0</v>
      </c>
      <c r="AL98" s="50">
        <f>'ENTRÉE DES DONNÉES'!D$46</f>
        <v>0</v>
      </c>
      <c r="AM98" s="50">
        <f>'ENTRÉE DES DONNÉES'!D$47</f>
        <v>0</v>
      </c>
      <c r="AN98" s="50">
        <f>'ENTRÉE DES DONNÉES'!D$51</f>
        <v>0</v>
      </c>
      <c r="AO98" s="50">
        <f>'ENTRÉE DES DONNÉES'!D$50</f>
        <v>0</v>
      </c>
      <c r="AP98" s="50">
        <f>'ENTRÉE DES DONNÉES'!D$48</f>
        <v>0</v>
      </c>
      <c r="AQ98" s="50">
        <f>'ENTRÉE DES DONNÉES'!D$49</f>
        <v>0</v>
      </c>
      <c r="AR98" s="152"/>
      <c r="AS98" s="60"/>
      <c r="AT98" s="50"/>
      <c r="AU98" s="58"/>
      <c r="AV98" s="50"/>
      <c r="AW98" s="58"/>
      <c r="AX98" s="50"/>
      <c r="AY98" s="50"/>
      <c r="AZ98" s="58"/>
      <c r="BA98" s="62"/>
      <c r="BB98" s="1"/>
      <c r="BC98" s="1"/>
      <c r="BD98" s="1"/>
      <c r="BE98" s="1"/>
      <c r="BF98" s="1"/>
      <c r="BG98" s="1"/>
    </row>
    <row r="99" spans="1:59" x14ac:dyDescent="0.25">
      <c r="A99" s="237" t="str">
        <f>IF(A97&lt;0,"DÉFICIT",IF(OR(A97="OK",B98&gt;=0,B100&gt;=0),"OK",B100))</f>
        <v>OK</v>
      </c>
      <c r="B99" s="537"/>
      <c r="C99" s="226"/>
      <c r="D99" s="212"/>
      <c r="E99" s="212"/>
      <c r="F99" s="212"/>
      <c r="G99" s="50"/>
      <c r="H99" s="59"/>
      <c r="I99" s="59"/>
      <c r="J99" s="50"/>
      <c r="K99" s="60"/>
      <c r="L99" s="58"/>
      <c r="M99" s="50"/>
      <c r="N99" s="58"/>
      <c r="O99" s="50"/>
      <c r="P99" s="61"/>
      <c r="Q99" s="50"/>
      <c r="R99" s="50"/>
      <c r="S99" s="58"/>
      <c r="T99" s="50"/>
      <c r="U99" s="50"/>
      <c r="V99" s="58"/>
      <c r="W99" s="50"/>
      <c r="X99" s="58"/>
      <c r="Y99" s="50"/>
      <c r="Z99" s="50"/>
      <c r="AA99" s="50"/>
      <c r="AB99" s="58"/>
      <c r="AC99" s="50"/>
      <c r="AD99" s="58"/>
      <c r="AE99" s="50"/>
      <c r="AF99" s="50"/>
      <c r="AG99" s="50"/>
      <c r="AH99" s="59"/>
      <c r="AI99" s="59"/>
      <c r="AJ99" s="59"/>
      <c r="AK99" s="59"/>
      <c r="AL99" s="59"/>
      <c r="AM99" s="59"/>
      <c r="AN99" s="59"/>
      <c r="AO99" s="59"/>
      <c r="AP99" s="59"/>
      <c r="AQ99" s="59"/>
      <c r="AR99" s="152"/>
      <c r="AS99" s="60"/>
      <c r="AT99" s="50"/>
      <c r="AU99" s="58"/>
      <c r="AV99" s="50"/>
      <c r="AW99" s="58"/>
      <c r="AX99" s="50"/>
      <c r="AY99" s="50"/>
      <c r="AZ99" s="58"/>
      <c r="BA99" s="62"/>
      <c r="BB99" s="1"/>
      <c r="BC99" s="1"/>
      <c r="BD99" s="1"/>
      <c r="BE99" s="1"/>
      <c r="BF99" s="1"/>
      <c r="BG99" s="1"/>
    </row>
    <row r="100" spans="1:59" x14ac:dyDescent="0.25">
      <c r="A100" s="237"/>
      <c r="B100" s="537">
        <f>(SUM(D100:O100))-(SUM(P100:BA100))</f>
        <v>100</v>
      </c>
      <c r="C100" s="226" t="s">
        <v>137</v>
      </c>
      <c r="D100" s="212">
        <f>IF(OR('ENTRÉE DES DONNÉES'!D$4=4,AND('ENTRÉE DES DONNÉES'!D$4=2,'ENTRÉE DES DONNÉES'!D$5="")),'ENTRÉE DES DONNÉES'!D$3,"")</f>
        <v>100</v>
      </c>
      <c r="E100" s="212" t="str">
        <f>IF(OR('ENTRÉE DES DONNÉES'!M$18=4,AND('ENTRÉE DES DONNÉES'!M$18=2,'ENTRÉE DES DONNÉES'!M$19="")),'ENTRÉE DES DONNÉES'!M$17,"")</f>
        <v/>
      </c>
      <c r="F100" s="212" t="str">
        <f>IF(OR('ENTRÉE DES DONNÉES'!M$4=4,AND('ENTRÉE DES DONNÉES'!M$4=2,'ENTRÉE DES DONNÉES'!M$6="")),'ENTRÉE DES DONNÉES'!#REF!,"")</f>
        <v/>
      </c>
      <c r="G100" s="50"/>
      <c r="H100" s="49">
        <f>'ENTRÉE DES DONNÉES'!D$8</f>
        <v>0</v>
      </c>
      <c r="I100" s="59"/>
      <c r="J100" s="50"/>
      <c r="K100" s="60"/>
      <c r="L100" s="58"/>
      <c r="M100" s="50"/>
      <c r="N100" s="58"/>
      <c r="O100" s="50"/>
      <c r="P100" s="61" t="str">
        <f>IF(B102&lt;0,-B102,"")</f>
        <v/>
      </c>
      <c r="Q100" s="50" t="str">
        <f>IF(OR('ENTRÉE DES DONNÉES'!D$22=4,AND('ENTRÉE DES DONNÉES'!D$22=2,'ENTRÉE DES DONNÉES'!D$23="")),'ENTRÉE DES DONNÉES'!D$21,"")</f>
        <v/>
      </c>
      <c r="R100" s="50" t="str">
        <f>IF(OR('ENTRÉE DES DONNÉES'!M$22=4,AND('ENTRÉE DES DONNÉES'!M$22=2,'ENTRÉE DES DONNÉES'!M$23="")),'ENTRÉE DES DONNÉES'!M$21,"")</f>
        <v/>
      </c>
      <c r="S100" s="58">
        <f>'ENTRÉE DES DONNÉES'!D$28</f>
        <v>0</v>
      </c>
      <c r="T100" s="50"/>
      <c r="U100" s="50"/>
      <c r="V100" s="58">
        <f>'ENTRÉE DES DONNÉES'!D$32</f>
        <v>0</v>
      </c>
      <c r="W100" s="50"/>
      <c r="X100" s="58"/>
      <c r="Y100" s="50"/>
      <c r="Z100" s="50"/>
      <c r="AA100" s="50"/>
      <c r="AB100" s="58"/>
      <c r="AC100" s="50"/>
      <c r="AD100" s="58"/>
      <c r="AE100" s="50"/>
      <c r="AF100" s="50"/>
      <c r="AG100" s="50"/>
      <c r="AH100" s="59"/>
      <c r="AI100" s="59"/>
      <c r="AJ100" s="59"/>
      <c r="AK100" s="59"/>
      <c r="AL100" s="59"/>
      <c r="AM100" s="59"/>
      <c r="AN100" s="59"/>
      <c r="AO100" s="59"/>
      <c r="AP100" s="59"/>
      <c r="AQ100" s="59"/>
      <c r="AR100" s="152"/>
      <c r="AS100" s="60"/>
      <c r="AT100" s="50"/>
      <c r="AU100" s="58"/>
      <c r="AV100" s="50"/>
      <c r="AW100" s="58"/>
      <c r="AX100" s="50"/>
      <c r="AY100" s="50"/>
      <c r="AZ100" s="58"/>
      <c r="BA100" s="62"/>
      <c r="BB100" s="1"/>
      <c r="BC100" s="1"/>
      <c r="BD100" s="1"/>
      <c r="BE100" s="1"/>
      <c r="BF100" s="1"/>
      <c r="BG100" s="1"/>
    </row>
    <row r="101" spans="1:59" x14ac:dyDescent="0.25">
      <c r="A101" s="237" t="str">
        <f>IF(A99&lt;0,"DÉFICIT",IF(OR(A99="OK",B100&gt;=0,B102&gt;=0),"OK",B102))</f>
        <v>OK</v>
      </c>
      <c r="B101" s="537"/>
      <c r="C101" s="226"/>
      <c r="D101" s="212"/>
      <c r="E101" s="212"/>
      <c r="F101" s="212"/>
      <c r="G101" s="50"/>
      <c r="H101" s="59"/>
      <c r="I101" s="59"/>
      <c r="J101" s="50"/>
      <c r="K101" s="60"/>
      <c r="L101" s="58"/>
      <c r="M101" s="50"/>
      <c r="N101" s="58"/>
      <c r="O101" s="50"/>
      <c r="P101" s="61"/>
      <c r="Q101" s="50"/>
      <c r="R101" s="50"/>
      <c r="S101" s="58"/>
      <c r="T101" s="50"/>
      <c r="U101" s="50"/>
      <c r="V101" s="58"/>
      <c r="W101" s="50"/>
      <c r="X101" s="58"/>
      <c r="Y101" s="50"/>
      <c r="Z101" s="50"/>
      <c r="AA101" s="50"/>
      <c r="AB101" s="58"/>
      <c r="AC101" s="50"/>
      <c r="AD101" s="58"/>
      <c r="AE101" s="50"/>
      <c r="AF101" s="50"/>
      <c r="AG101" s="50"/>
      <c r="AH101" s="59"/>
      <c r="AI101" s="59"/>
      <c r="AJ101" s="59"/>
      <c r="AK101" s="59"/>
      <c r="AL101" s="59"/>
      <c r="AM101" s="59"/>
      <c r="AN101" s="59"/>
      <c r="AO101" s="59"/>
      <c r="AP101" s="59"/>
      <c r="AQ101" s="59"/>
      <c r="AR101" s="152"/>
      <c r="AS101" s="60"/>
      <c r="AT101" s="50"/>
      <c r="AU101" s="58"/>
      <c r="AV101" s="50"/>
      <c r="AW101" s="58"/>
      <c r="AX101" s="50"/>
      <c r="AY101" s="50"/>
      <c r="AZ101" s="58"/>
      <c r="BA101" s="62"/>
      <c r="BB101" s="1"/>
      <c r="BC101" s="1"/>
      <c r="BD101" s="1"/>
      <c r="BE101" s="1"/>
      <c r="BF101" s="1"/>
      <c r="BG101" s="1"/>
    </row>
    <row r="102" spans="1:59" x14ac:dyDescent="0.25">
      <c r="A102" s="238"/>
      <c r="B102" s="537">
        <f>(SUM(D102:O102))-(SUM(P102:BA102))</f>
        <v>100</v>
      </c>
      <c r="C102" s="226" t="s">
        <v>138</v>
      </c>
      <c r="D102" s="212">
        <f>IF(OR('ENTRÉE DES DONNÉES'!D$4=4,AND('ENTRÉE DES DONNÉES'!D$4=2,'ENTRÉE DES DONNÉES'!D$5=1)),'ENTRÉE DES DONNÉES'!D$3,"")</f>
        <v>100</v>
      </c>
      <c r="E102" s="212" t="str">
        <f>IF(OR('ENTRÉE DES DONNÉES'!M$18=4,AND('ENTRÉE DES DONNÉES'!M$18=2,'ENTRÉE DES DONNÉES'!M$19=1)),'ENTRÉE DES DONNÉES'!M$17,"")</f>
        <v/>
      </c>
      <c r="F102" s="212" t="str">
        <f>IF(OR('ENTRÉE DES DONNÉES'!M$4=4,AND('ENTRÉE DES DONNÉES'!M$4=2,'ENTRÉE DES DONNÉES'!M$6=1)),'ENTRÉE DES DONNÉES'!#REF!,"")</f>
        <v/>
      </c>
      <c r="G102" s="50"/>
      <c r="H102" s="59"/>
      <c r="I102" s="59"/>
      <c r="J102" s="50"/>
      <c r="K102" s="60"/>
      <c r="L102" s="58"/>
      <c r="M102" s="50"/>
      <c r="N102" s="58"/>
      <c r="O102" s="50"/>
      <c r="P102" s="61" t="str">
        <f>IF(B108&lt;0,-B108,"")</f>
        <v/>
      </c>
      <c r="Q102" s="50" t="str">
        <f>IF(OR('ENTRÉE DES DONNÉES'!D$22=1,'ENTRÉE DES DONNÉES'!D$22=4,AND('ENTRÉE DES DONNÉES'!D$22=2,'ENTRÉE DES DONNÉES'!D$23=1)),'ENTRÉE DES DONNÉES'!D$21,"")</f>
        <v/>
      </c>
      <c r="R102" s="50" t="str">
        <f>IF(OR('ENTRÉE DES DONNÉES'!M$22=1,'ENTRÉE DES DONNÉES'!M$22=4,AND('ENTRÉE DES DONNÉES'!M$22=2,'ENTRÉE DES DONNÉES'!M$23=1)),'ENTRÉE DES DONNÉES'!M$21,"")</f>
        <v/>
      </c>
      <c r="S102" s="58">
        <f>'ENTRÉE DES DONNÉES'!D$28</f>
        <v>0</v>
      </c>
      <c r="T102" s="50"/>
      <c r="U102" s="50"/>
      <c r="V102" s="58">
        <f>'ENTRÉE DES DONNÉES'!D$32</f>
        <v>0</v>
      </c>
      <c r="W102" s="50"/>
      <c r="X102" s="58"/>
      <c r="Y102" s="50"/>
      <c r="Z102" s="50"/>
      <c r="AA102" s="50"/>
      <c r="AB102" s="58"/>
      <c r="AC102" s="50"/>
      <c r="AD102" s="58"/>
      <c r="AE102" s="50"/>
      <c r="AF102" s="50"/>
      <c r="AG102" s="50"/>
      <c r="AH102" s="59"/>
      <c r="AI102" s="59"/>
      <c r="AJ102" s="59"/>
      <c r="AK102" s="59"/>
      <c r="AL102" s="59"/>
      <c r="AM102" s="59"/>
      <c r="AN102" s="59"/>
      <c r="AO102" s="59"/>
      <c r="AP102" s="59"/>
      <c r="AQ102" s="59"/>
      <c r="AR102" s="152">
        <f>'ENTRÉE DES DONNÉES'!D$57/12</f>
        <v>0</v>
      </c>
      <c r="AS102" s="60">
        <f>'ENTRÉE DES DONNÉES'!D$61/12</f>
        <v>0</v>
      </c>
      <c r="AT102" s="50">
        <f>'ENTRÉE DES DONNÉES'!D$65/12</f>
        <v>0</v>
      </c>
      <c r="AU102" s="58">
        <f>'ENTRÉE DES DONNÉES'!D$63/12</f>
        <v>0</v>
      </c>
      <c r="AV102" s="50">
        <f>'ENTRÉE DES DONNÉES'!D$67/12</f>
        <v>0</v>
      </c>
      <c r="AW102" s="50">
        <f>'ENTRÉE DES DONNÉES'!D$69/12</f>
        <v>0</v>
      </c>
      <c r="AX102" s="50">
        <f>'ENTRÉE DES DONNÉES'!D$71/12</f>
        <v>0</v>
      </c>
      <c r="AY102" s="50">
        <f>'ENTRÉE DES DONNÉES'!D$73/12</f>
        <v>0</v>
      </c>
      <c r="AZ102" s="50">
        <f>'ENTRÉE DES DONNÉES'!D$75/12</f>
        <v>0</v>
      </c>
      <c r="BA102" s="62">
        <f>'ENTRÉE DES DONNÉES'!D$59/12</f>
        <v>0</v>
      </c>
      <c r="BB102" s="1"/>
      <c r="BC102" s="1"/>
      <c r="BD102" s="1"/>
      <c r="BE102" s="1"/>
      <c r="BF102" s="1"/>
      <c r="BG102" s="1"/>
    </row>
    <row r="103" spans="1:59" ht="15.75" thickBot="1" x14ac:dyDescent="0.3">
      <c r="A103" s="239" t="str">
        <f>IF(A101&lt;0,"DÉFICIT",IF(OR(A101="OK",B102&gt;=0,B108&gt;=0),"OK",B108))</f>
        <v>OK</v>
      </c>
      <c r="B103" s="107"/>
      <c r="C103" s="226"/>
      <c r="D103" s="212"/>
      <c r="E103" s="212"/>
      <c r="F103" s="212"/>
      <c r="G103" s="50"/>
      <c r="H103" s="59"/>
      <c r="I103" s="59"/>
      <c r="J103" s="50"/>
      <c r="K103" s="60"/>
      <c r="L103" s="58"/>
      <c r="M103" s="50"/>
      <c r="N103" s="58"/>
      <c r="O103" s="50"/>
      <c r="P103" s="61"/>
      <c r="Q103" s="50"/>
      <c r="R103" s="50"/>
      <c r="S103" s="58"/>
      <c r="T103" s="50"/>
      <c r="U103" s="50"/>
      <c r="V103" s="58"/>
      <c r="W103" s="50"/>
      <c r="X103" s="58"/>
      <c r="Y103" s="50"/>
      <c r="Z103" s="50"/>
      <c r="AA103" s="50"/>
      <c r="AB103" s="58"/>
      <c r="AC103" s="50"/>
      <c r="AD103" s="58"/>
      <c r="AE103" s="50"/>
      <c r="AF103" s="50"/>
      <c r="AG103" s="50"/>
      <c r="AH103" s="59"/>
      <c r="AI103" s="59"/>
      <c r="AJ103" s="59"/>
      <c r="AK103" s="59"/>
      <c r="AL103" s="59"/>
      <c r="AM103" s="59"/>
      <c r="AN103" s="59"/>
      <c r="AO103" s="59"/>
      <c r="AP103" s="59"/>
      <c r="AQ103" s="59"/>
      <c r="AR103" s="241">
        <f>SUM(AR96:AR102)</f>
        <v>0</v>
      </c>
      <c r="AS103" s="242">
        <f>SUM(AS96:AS102)</f>
        <v>0</v>
      </c>
      <c r="AT103" s="242">
        <f t="shared" ref="AT103:BA103" si="7">SUM(AT96:AT102)</f>
        <v>0</v>
      </c>
      <c r="AU103" s="242">
        <f t="shared" si="7"/>
        <v>0</v>
      </c>
      <c r="AV103" s="242">
        <f t="shared" si="7"/>
        <v>0</v>
      </c>
      <c r="AW103" s="242">
        <f t="shared" si="7"/>
        <v>0</v>
      </c>
      <c r="AX103" s="242">
        <f t="shared" si="7"/>
        <v>0</v>
      </c>
      <c r="AY103" s="242">
        <f t="shared" si="7"/>
        <v>0</v>
      </c>
      <c r="AZ103" s="242">
        <f t="shared" si="7"/>
        <v>0</v>
      </c>
      <c r="BA103" s="243">
        <f t="shared" si="7"/>
        <v>0</v>
      </c>
      <c r="BB103" s="1"/>
      <c r="BC103" s="1"/>
      <c r="BD103" s="1"/>
      <c r="BE103" s="1"/>
      <c r="BF103" s="1"/>
      <c r="BG103" s="1"/>
    </row>
    <row r="104" spans="1:59" ht="15.75" thickBot="1" x14ac:dyDescent="0.3">
      <c r="A104" s="240" t="str">
        <f>IF(B104&gt;=0,"ÉPARGNE","DÉFICIT")</f>
        <v>ÉPARGNE</v>
      </c>
      <c r="B104" s="116">
        <f>IF(AND(A101="OK",A99="OK",A97="OK",A91="OK"),IF(B102&gt;0,B102,0)+IF(B100&gt;0,B100,0)+IF(B98&gt;0,B98,0)+IF(B96&gt;0,B96,0),B96)</f>
        <v>400</v>
      </c>
      <c r="C104" s="232" t="str">
        <f>"Dépôt de "&amp;ROUND(IF(B104&gt;=0,SUM(AR103:BA103),0),0)&amp;" "&amp;'ENTRÉE DES DONNÉES'!D2</f>
        <v>Dépôt de 0 €</v>
      </c>
      <c r="D104" s="212"/>
      <c r="E104" s="212"/>
      <c r="F104" s="212"/>
      <c r="G104" s="50"/>
      <c r="H104" s="59"/>
      <c r="I104" s="59"/>
      <c r="J104" s="50"/>
      <c r="K104" s="60"/>
      <c r="L104" s="58"/>
      <c r="M104" s="50"/>
      <c r="N104" s="58"/>
      <c r="O104" s="50"/>
      <c r="P104" s="61"/>
      <c r="Q104" s="50"/>
      <c r="R104" s="50"/>
      <c r="S104" s="58"/>
      <c r="T104" s="50"/>
      <c r="U104" s="50"/>
      <c r="V104" s="58"/>
      <c r="W104" s="50"/>
      <c r="X104" s="58"/>
      <c r="Y104" s="50"/>
      <c r="Z104" s="50"/>
      <c r="AA104" s="50"/>
      <c r="AB104" s="58"/>
      <c r="AC104" s="50"/>
      <c r="AD104" s="58"/>
      <c r="AE104" s="50"/>
      <c r="AF104" s="50"/>
      <c r="AG104" s="50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152"/>
      <c r="AS104" s="60"/>
      <c r="AT104" s="50"/>
      <c r="AU104" s="58"/>
      <c r="AV104" s="50"/>
      <c r="AW104" s="58"/>
      <c r="AX104" s="50"/>
      <c r="AY104" s="50"/>
      <c r="AZ104" s="58"/>
      <c r="BA104" s="62"/>
      <c r="BB104" s="1"/>
      <c r="BC104" s="1"/>
      <c r="BD104" s="1"/>
      <c r="BE104" s="1"/>
      <c r="BF104" s="1"/>
      <c r="BG104" s="1"/>
    </row>
    <row r="105" spans="1:59" x14ac:dyDescent="0.25">
      <c r="A105" s="106"/>
      <c r="B105" s="107"/>
      <c r="C105" s="234">
        <f>ROUND(IF(B104&gt;=0,(SUM(AR103:BA103)),0),0)</f>
        <v>0</v>
      </c>
      <c r="D105" s="212"/>
      <c r="E105" s="212"/>
      <c r="F105" s="212"/>
      <c r="G105" s="50"/>
      <c r="H105" s="59"/>
      <c r="I105" s="59"/>
      <c r="J105" s="50"/>
      <c r="K105" s="60"/>
      <c r="L105" s="58"/>
      <c r="M105" s="50"/>
      <c r="N105" s="58"/>
      <c r="O105" s="50"/>
      <c r="P105" s="61"/>
      <c r="Q105" s="50"/>
      <c r="R105" s="50"/>
      <c r="S105" s="58"/>
      <c r="T105" s="50"/>
      <c r="U105" s="50"/>
      <c r="V105" s="58"/>
      <c r="W105" s="50"/>
      <c r="X105" s="58"/>
      <c r="Y105" s="50"/>
      <c r="Z105" s="50"/>
      <c r="AA105" s="50"/>
      <c r="AB105" s="58"/>
      <c r="AC105" s="50"/>
      <c r="AD105" s="58"/>
      <c r="AE105" s="50"/>
      <c r="AF105" s="50"/>
      <c r="AG105" s="50"/>
      <c r="AH105" s="59"/>
      <c r="AI105" s="59"/>
      <c r="AJ105" s="59"/>
      <c r="AK105" s="59"/>
      <c r="AL105" s="59"/>
      <c r="AM105" s="59"/>
      <c r="AN105" s="59"/>
      <c r="AO105" s="59"/>
      <c r="AP105" s="59"/>
      <c r="AQ105" s="59"/>
      <c r="AR105" s="152"/>
      <c r="AS105" s="60"/>
      <c r="AT105" s="50"/>
      <c r="AU105" s="58"/>
      <c r="AV105" s="50"/>
      <c r="AW105" s="58"/>
      <c r="AX105" s="50"/>
      <c r="AY105" s="50"/>
      <c r="AZ105" s="58"/>
      <c r="BA105" s="62"/>
      <c r="BB105" s="1"/>
      <c r="BC105" s="1"/>
      <c r="BD105" s="1"/>
      <c r="BE105" s="1"/>
      <c r="BF105" s="1"/>
      <c r="BG105" s="1"/>
    </row>
    <row r="106" spans="1:59" x14ac:dyDescent="0.25">
      <c r="A106" s="106"/>
      <c r="B106" s="107"/>
      <c r="C106" s="458" t="s">
        <v>20</v>
      </c>
      <c r="D106" s="212"/>
      <c r="E106" s="212"/>
      <c r="F106" s="212"/>
      <c r="G106" s="50"/>
      <c r="H106" s="59"/>
      <c r="I106" s="59"/>
      <c r="J106" s="50"/>
      <c r="K106" s="60"/>
      <c r="L106" s="58"/>
      <c r="M106" s="50"/>
      <c r="N106" s="58"/>
      <c r="O106" s="50"/>
      <c r="P106" s="61"/>
      <c r="Q106" s="50"/>
      <c r="R106" s="50"/>
      <c r="S106" s="58"/>
      <c r="T106" s="50"/>
      <c r="U106" s="50"/>
      <c r="V106" s="58"/>
      <c r="W106" s="50"/>
      <c r="X106" s="58"/>
      <c r="Y106" s="50"/>
      <c r="Z106" s="50"/>
      <c r="AA106" s="50"/>
      <c r="AB106" s="58"/>
      <c r="AC106" s="50"/>
      <c r="AD106" s="58"/>
      <c r="AE106" s="50"/>
      <c r="AF106" s="50"/>
      <c r="AG106" s="50"/>
      <c r="AH106" s="59"/>
      <c r="AI106" s="59"/>
      <c r="AJ106" s="59"/>
      <c r="AK106" s="59"/>
      <c r="AL106" s="59"/>
      <c r="AM106" s="59"/>
      <c r="AN106" s="59"/>
      <c r="AO106" s="59"/>
      <c r="AP106" s="59"/>
      <c r="AQ106" s="59"/>
      <c r="AR106" s="152"/>
      <c r="AS106" s="60"/>
      <c r="AT106" s="50"/>
      <c r="AU106" s="58"/>
      <c r="AV106" s="50"/>
      <c r="AW106" s="58"/>
      <c r="AX106" s="50"/>
      <c r="AY106" s="50"/>
      <c r="AZ106" s="58"/>
      <c r="BA106" s="62"/>
      <c r="BB106" s="1"/>
      <c r="BC106" s="1"/>
      <c r="BD106" s="1"/>
      <c r="BE106" s="1"/>
      <c r="BF106" s="1"/>
      <c r="BG106" s="1"/>
    </row>
    <row r="107" spans="1:59" x14ac:dyDescent="0.25">
      <c r="A107" s="106"/>
      <c r="B107" s="107"/>
      <c r="C107" s="464"/>
      <c r="D107" s="212"/>
      <c r="E107" s="212"/>
      <c r="F107" s="212"/>
      <c r="G107" s="50"/>
      <c r="H107" s="59"/>
      <c r="I107" s="59"/>
      <c r="J107" s="50"/>
      <c r="K107" s="60"/>
      <c r="L107" s="58"/>
      <c r="M107" s="50"/>
      <c r="N107" s="58"/>
      <c r="O107" s="50"/>
      <c r="P107" s="61"/>
      <c r="Q107" s="50"/>
      <c r="R107" s="50"/>
      <c r="S107" s="58"/>
      <c r="T107" s="50"/>
      <c r="U107" s="50"/>
      <c r="V107" s="58"/>
      <c r="W107" s="50"/>
      <c r="X107" s="58"/>
      <c r="Y107" s="50"/>
      <c r="Z107" s="50"/>
      <c r="AA107" s="50"/>
      <c r="AB107" s="58"/>
      <c r="AC107" s="50"/>
      <c r="AD107" s="58"/>
      <c r="AE107" s="50"/>
      <c r="AF107" s="50"/>
      <c r="AG107" s="50"/>
      <c r="AH107" s="59"/>
      <c r="AI107" s="59"/>
      <c r="AJ107" s="59"/>
      <c r="AK107" s="59"/>
      <c r="AL107" s="59"/>
      <c r="AM107" s="59"/>
      <c r="AN107" s="59"/>
      <c r="AO107" s="59"/>
      <c r="AP107" s="59"/>
      <c r="AQ107" s="59"/>
      <c r="AR107" s="152"/>
      <c r="AS107" s="60"/>
      <c r="AT107" s="50"/>
      <c r="AU107" s="58"/>
      <c r="AV107" s="50"/>
      <c r="AW107" s="58"/>
      <c r="AX107" s="50"/>
      <c r="AY107" s="50"/>
      <c r="AZ107" s="58"/>
      <c r="BA107" s="62"/>
      <c r="BB107" s="1"/>
      <c r="BC107" s="1"/>
      <c r="BD107" s="1"/>
      <c r="BE107" s="1"/>
      <c r="BF107" s="1"/>
      <c r="BG107" s="1"/>
    </row>
    <row r="108" spans="1:59" x14ac:dyDescent="0.25">
      <c r="A108" s="237"/>
      <c r="B108" s="537">
        <f>(SUM(D108:O108))-(SUM(P108:BA108))</f>
        <v>100</v>
      </c>
      <c r="C108" s="226" t="s">
        <v>140</v>
      </c>
      <c r="D108" s="212">
        <f>IF(OR('ENTRÉE DES DONNÉES'!D$4=1,'ENTRÉE DES DONNÉES'!D$4=4,,AND('ENTRÉE DES DONNÉES'!D$4=2,'ENTRÉE DES DONNÉES'!D$5="")),'ENTRÉE DES DONNÉES'!D$3,"")</f>
        <v>100</v>
      </c>
      <c r="E108" s="212" t="str">
        <f>IF(OR('ENTRÉE DES DONNÉES'!M$18=4,AND('ENTRÉE DES DONNÉES'!M$18=2,'ENTRÉE DES DONNÉES'!M$19=""),'ENTRÉE DES DONNÉES'!M$18=1),'ENTRÉE DES DONNÉES'!M$17,"")</f>
        <v/>
      </c>
      <c r="F108" s="212" t="str">
        <f>IF(OR('ENTRÉE DES DONNÉES'!M$4=4,AND('ENTRÉE DES DONNÉES'!M$4=2,'ENTRÉE DES DONNÉES'!M$6=""),'ENTRÉE DES DONNÉES'!M$4=1),'ENTRÉE DES DONNÉES'!#REF!,"")</f>
        <v/>
      </c>
      <c r="G108" s="63">
        <v>0</v>
      </c>
      <c r="H108" s="59"/>
      <c r="I108" s="59"/>
      <c r="J108" s="63">
        <f>'ENTRÉE DES DONNÉES'!D$10</f>
        <v>0</v>
      </c>
      <c r="K108" s="60"/>
      <c r="L108" s="58"/>
      <c r="M108" s="50"/>
      <c r="N108" s="58"/>
      <c r="O108" s="50"/>
      <c r="P108" s="61" t="str">
        <f>IF(B110&lt;0,-B110,"")</f>
        <v/>
      </c>
      <c r="Q108" s="50" t="str">
        <f>IF(OR('ENTRÉE DES DONNÉES'!D$22=4,AND('ENTRÉE DES DONNÉES'!D$22=2,'ENTRÉE DES DONNÉES'!D$23="")),'ENTRÉE DES DONNÉES'!D$21,"")</f>
        <v/>
      </c>
      <c r="R108" s="50" t="str">
        <f>IF(OR('ENTRÉE DES DONNÉES'!M$22=4,AND('ENTRÉE DES DONNÉES'!M$22=2,'ENTRÉE DES DONNÉES'!M$23="")),'ENTRÉE DES DONNÉES'!M$21,"")</f>
        <v/>
      </c>
      <c r="S108" s="58">
        <f>'ENTRÉE DES DONNÉES'!D$28</f>
        <v>0</v>
      </c>
      <c r="T108" s="50">
        <f>'ENTRÉE DES DONNÉES'!D$29</f>
        <v>0</v>
      </c>
      <c r="U108" s="50">
        <f>'ENTRÉE DES DONNÉES'!D$30</f>
        <v>0</v>
      </c>
      <c r="V108" s="58">
        <f>'ENTRÉE DES DONNÉES'!D$32</f>
        <v>0</v>
      </c>
      <c r="W108" s="50"/>
      <c r="X108" s="58"/>
      <c r="Y108" s="50"/>
      <c r="Z108" s="50"/>
      <c r="AA108" s="50"/>
      <c r="AB108" s="58">
        <f>'ENTRÉE DES DONNÉES'!D$38</f>
        <v>0</v>
      </c>
      <c r="AC108" s="50">
        <f>'ENTRÉE DES DONNÉES'!D$39</f>
        <v>0</v>
      </c>
      <c r="AD108" s="58">
        <f>'ENTRÉE DES DONNÉES'!D$40</f>
        <v>0</v>
      </c>
      <c r="AE108" s="50">
        <f>'ENTRÉE DES DONNÉES'!D$41</f>
        <v>0</v>
      </c>
      <c r="AF108" s="50">
        <f>'ENTRÉE DES DONNÉES'!D42</f>
        <v>0</v>
      </c>
      <c r="AG108" s="50"/>
      <c r="AH108" s="59"/>
      <c r="AI108" s="59"/>
      <c r="AJ108" s="59"/>
      <c r="AK108" s="59"/>
      <c r="AL108" s="59"/>
      <c r="AM108" s="59"/>
      <c r="AN108" s="59"/>
      <c r="AO108" s="59"/>
      <c r="AP108" s="59"/>
      <c r="AQ108" s="59"/>
      <c r="AR108" s="152"/>
      <c r="AS108" s="60"/>
      <c r="AT108" s="50"/>
      <c r="AU108" s="58"/>
      <c r="AV108" s="50"/>
      <c r="AW108" s="58"/>
      <c r="AX108" s="50"/>
      <c r="AY108" s="50"/>
      <c r="AZ108" s="58"/>
      <c r="BA108" s="62"/>
      <c r="BB108" s="1"/>
      <c r="BC108" s="1"/>
      <c r="BD108" s="1"/>
      <c r="BE108" s="1"/>
      <c r="BF108" s="1"/>
      <c r="BG108" s="1"/>
    </row>
    <row r="109" spans="1:59" x14ac:dyDescent="0.25">
      <c r="A109" s="237" t="str">
        <f>IF(A103&lt;0,"DÉFICIT",IF(OR(A103="OK",B108&gt;=0,B110&gt;=0),"OK",B110))</f>
        <v>OK</v>
      </c>
      <c r="B109" s="537"/>
      <c r="C109" s="226"/>
      <c r="D109" s="212"/>
      <c r="E109" s="212"/>
      <c r="F109" s="212"/>
      <c r="G109" s="50"/>
      <c r="H109" s="59"/>
      <c r="I109" s="59"/>
      <c r="J109" s="50"/>
      <c r="K109" s="60"/>
      <c r="L109" s="58"/>
      <c r="M109" s="50"/>
      <c r="N109" s="58"/>
      <c r="O109" s="50"/>
      <c r="P109" s="61"/>
      <c r="Q109" s="50"/>
      <c r="R109" s="50"/>
      <c r="S109" s="58"/>
      <c r="T109" s="50"/>
      <c r="U109" s="50"/>
      <c r="V109" s="58"/>
      <c r="W109" s="50"/>
      <c r="X109" s="58"/>
      <c r="Y109" s="50"/>
      <c r="Z109" s="50"/>
      <c r="AA109" s="50"/>
      <c r="AB109" s="58"/>
      <c r="AC109" s="50"/>
      <c r="AD109" s="58"/>
      <c r="AE109" s="50"/>
      <c r="AF109" s="50"/>
      <c r="AG109" s="50"/>
      <c r="AH109" s="59"/>
      <c r="AI109" s="59"/>
      <c r="AJ109" s="59"/>
      <c r="AK109" s="59"/>
      <c r="AL109" s="59"/>
      <c r="AM109" s="59"/>
      <c r="AN109" s="59"/>
      <c r="AO109" s="59"/>
      <c r="AP109" s="59"/>
      <c r="AQ109" s="59"/>
      <c r="AR109" s="152"/>
      <c r="AS109" s="60"/>
      <c r="AT109" s="50"/>
      <c r="AU109" s="58"/>
      <c r="AV109" s="50"/>
      <c r="AW109" s="58"/>
      <c r="AX109" s="50"/>
      <c r="AY109" s="50"/>
      <c r="AZ109" s="58"/>
      <c r="BA109" s="62"/>
      <c r="BB109" s="1"/>
      <c r="BC109" s="1"/>
      <c r="BD109" s="1"/>
      <c r="BE109" s="1"/>
      <c r="BF109" s="1"/>
      <c r="BG109" s="1"/>
    </row>
    <row r="110" spans="1:59" x14ac:dyDescent="0.25">
      <c r="A110" s="237"/>
      <c r="B110" s="537">
        <f>(SUM(D110:O110))-(SUM(P110:BA110))</f>
        <v>100</v>
      </c>
      <c r="C110" s="226" t="s">
        <v>141</v>
      </c>
      <c r="D110" s="212">
        <f>IF(OR('ENTRÉE DES DONNÉES'!D$4=4,AND('ENTRÉE DES DONNÉES'!D$4=2,'ENTRÉE DES DONNÉES'!D$5=1)),'ENTRÉE DES DONNÉES'!D$3,"")</f>
        <v>100</v>
      </c>
      <c r="E110" s="212" t="str">
        <f>IF(OR('ENTRÉE DES DONNÉES'!M$18=4,AND('ENTRÉE DES DONNÉES'!M$18=2,'ENTRÉE DES DONNÉES'!M$19=1)),'ENTRÉE DES DONNÉES'!M$17,"")</f>
        <v/>
      </c>
      <c r="F110" s="212" t="str">
        <f>IF(OR('ENTRÉE DES DONNÉES'!M$4=4,AND('ENTRÉE DES DONNÉES'!M$4=2,'ENTRÉE DES DONNÉES'!M$6=1)),'ENTRÉE DES DONNÉES'!#REF!,"")</f>
        <v/>
      </c>
      <c r="G110" s="50"/>
      <c r="H110" s="58"/>
      <c r="I110" s="59"/>
      <c r="J110" s="50"/>
      <c r="K110" s="60"/>
      <c r="L110" s="58"/>
      <c r="M110" s="50"/>
      <c r="N110" s="58"/>
      <c r="O110" s="50"/>
      <c r="P110" s="61" t="str">
        <f>IF(B112&lt;0,-B112,"")</f>
        <v/>
      </c>
      <c r="Q110" s="50" t="str">
        <f>IF(OR('ENTRÉE DES DONNÉES'!D$22=4,AND('ENTRÉE DES DONNÉES'!D$22=2,'ENTRÉE DES DONNÉES'!D$23=1)),'ENTRÉE DES DONNÉES'!D$21,"")</f>
        <v/>
      </c>
      <c r="R110" s="50" t="str">
        <f>IF(OR('ENTRÉE DES DONNÉES'!M$22=4,AND('ENTRÉE DES DONNÉES'!M$22=2,'ENTRÉE DES DONNÉES'!M$23=1)),'ENTRÉE DES DONNÉES'!M$21,"")</f>
        <v/>
      </c>
      <c r="S110" s="58">
        <f>'ENTRÉE DES DONNÉES'!D$28</f>
        <v>0</v>
      </c>
      <c r="T110" s="50"/>
      <c r="U110" s="50"/>
      <c r="V110" s="58">
        <f>'ENTRÉE DES DONNÉES'!D$32</f>
        <v>0</v>
      </c>
      <c r="W110" s="50"/>
      <c r="X110" s="58"/>
      <c r="Y110" s="50"/>
      <c r="Z110" s="50"/>
      <c r="AA110" s="50"/>
      <c r="AB110" s="58"/>
      <c r="AC110" s="50"/>
      <c r="AD110" s="58"/>
      <c r="AE110" s="50"/>
      <c r="AF110" s="50"/>
      <c r="AG110" s="50"/>
      <c r="AH110" s="59"/>
      <c r="AI110" s="59"/>
      <c r="AJ110" s="59"/>
      <c r="AK110" s="59"/>
      <c r="AL110" s="59"/>
      <c r="AM110" s="59"/>
      <c r="AN110" s="59"/>
      <c r="AO110" s="59"/>
      <c r="AP110" s="59"/>
      <c r="AQ110" s="59"/>
      <c r="AR110" s="152"/>
      <c r="AS110" s="60"/>
      <c r="AT110" s="50"/>
      <c r="AU110" s="58"/>
      <c r="AV110" s="50"/>
      <c r="AW110" s="58"/>
      <c r="AX110" s="50"/>
      <c r="AY110" s="50"/>
      <c r="AZ110" s="58"/>
      <c r="BA110" s="62"/>
      <c r="BB110" s="1"/>
      <c r="BC110" s="1"/>
      <c r="BD110" s="1"/>
      <c r="BE110" s="1"/>
      <c r="BF110" s="1"/>
      <c r="BG110" s="1"/>
    </row>
    <row r="111" spans="1:59" x14ac:dyDescent="0.25">
      <c r="A111" s="237" t="str">
        <f>IF(A109&lt;0,"DÉFICIT",IF(OR(A109="OK",B110&gt;=0,B112&gt;=0),"OK",B112))</f>
        <v>OK</v>
      </c>
      <c r="B111" s="537"/>
      <c r="C111" s="226"/>
      <c r="D111" s="212"/>
      <c r="E111" s="212"/>
      <c r="F111" s="212"/>
      <c r="G111" s="50"/>
      <c r="H111" s="59"/>
      <c r="I111" s="59"/>
      <c r="J111" s="50"/>
      <c r="K111" s="60"/>
      <c r="L111" s="58"/>
      <c r="M111" s="50"/>
      <c r="N111" s="58"/>
      <c r="O111" s="50"/>
      <c r="P111" s="61"/>
      <c r="Q111" s="50"/>
      <c r="R111" s="50"/>
      <c r="S111" s="58"/>
      <c r="T111" s="50"/>
      <c r="U111" s="50"/>
      <c r="V111" s="58"/>
      <c r="W111" s="50"/>
      <c r="X111" s="58"/>
      <c r="Y111" s="50"/>
      <c r="Z111" s="50"/>
      <c r="AA111" s="50"/>
      <c r="AB111" s="58"/>
      <c r="AC111" s="50"/>
      <c r="AD111" s="58"/>
      <c r="AE111" s="50"/>
      <c r="AF111" s="50"/>
      <c r="AG111" s="50"/>
      <c r="AH111" s="59"/>
      <c r="AI111" s="59"/>
      <c r="AJ111" s="59"/>
      <c r="AK111" s="59"/>
      <c r="AL111" s="59"/>
      <c r="AM111" s="59"/>
      <c r="AN111" s="59"/>
      <c r="AO111" s="59"/>
      <c r="AP111" s="59"/>
      <c r="AQ111" s="59"/>
      <c r="AR111" s="152"/>
      <c r="AS111" s="60"/>
      <c r="AT111" s="50"/>
      <c r="AU111" s="58"/>
      <c r="AV111" s="50"/>
      <c r="AW111" s="58"/>
      <c r="AX111" s="50"/>
      <c r="AY111" s="50"/>
      <c r="AZ111" s="58"/>
      <c r="BA111" s="62"/>
      <c r="BB111" s="1"/>
      <c r="BC111" s="1"/>
      <c r="BD111" s="1"/>
      <c r="BE111" s="1"/>
      <c r="BF111" s="1"/>
      <c r="BG111" s="1"/>
    </row>
    <row r="112" spans="1:59" x14ac:dyDescent="0.25">
      <c r="A112" s="237"/>
      <c r="B112" s="537">
        <f>(SUM(D112:O112))-(SUM(P112:BA112))</f>
        <v>100</v>
      </c>
      <c r="C112" s="226" t="s">
        <v>142</v>
      </c>
      <c r="D112" s="212">
        <f>IF(OR('ENTRÉE DES DONNÉES'!D$4=4,AND('ENTRÉE DES DONNÉES'!D$4=2,'ENTRÉE DES DONNÉES'!D$5="")),'ENTRÉE DES DONNÉES'!D$3,"")</f>
        <v>100</v>
      </c>
      <c r="E112" s="212" t="str">
        <f>IF(OR('ENTRÉE DES DONNÉES'!M$18=4,AND('ENTRÉE DES DONNÉES'!M$18=2,'ENTRÉE DES DONNÉES'!M$19="")),'ENTRÉE DES DONNÉES'!M$17,"")</f>
        <v/>
      </c>
      <c r="F112" s="212" t="str">
        <f>IF(OR('ENTRÉE DES DONNÉES'!M$4=4,AND('ENTRÉE DES DONNÉES'!M$4=2,'ENTRÉE DES DONNÉES'!M$6="")),'ENTRÉE DES DONNÉES'!#REF!,"")</f>
        <v/>
      </c>
      <c r="G112" s="50"/>
      <c r="H112" s="49">
        <f>'ENTRÉE DES DONNÉES'!D$8</f>
        <v>0</v>
      </c>
      <c r="I112" s="59"/>
      <c r="J112" s="50"/>
      <c r="K112" s="60"/>
      <c r="L112" s="58"/>
      <c r="M112" s="50"/>
      <c r="N112" s="58"/>
      <c r="O112" s="50"/>
      <c r="P112" s="61" t="str">
        <f>IF(B114&lt;0,-B114,"")</f>
        <v/>
      </c>
      <c r="Q112" s="50" t="str">
        <f>IF(OR('ENTRÉE DES DONNÉES'!D$22=4,AND('ENTRÉE DES DONNÉES'!D$22=2,'ENTRÉE DES DONNÉES'!D$23="")),'ENTRÉE DES DONNÉES'!D$21,"")</f>
        <v/>
      </c>
      <c r="R112" s="50" t="str">
        <f>IF(OR('ENTRÉE DES DONNÉES'!M$22=4,AND('ENTRÉE DES DONNÉES'!M$22=2,'ENTRÉE DES DONNÉES'!M$23="")),'ENTRÉE DES DONNÉES'!M$21,"")</f>
        <v/>
      </c>
      <c r="S112" s="58">
        <f>'ENTRÉE DES DONNÉES'!D$28</f>
        <v>0</v>
      </c>
      <c r="T112" s="50"/>
      <c r="U112" s="50"/>
      <c r="V112" s="58">
        <f>'ENTRÉE DES DONNÉES'!D$32</f>
        <v>0</v>
      </c>
      <c r="W112" s="50">
        <f>'ENTRÉE DES DONNÉES'!D$35</f>
        <v>0</v>
      </c>
      <c r="X112" s="58">
        <f>'ENTRÉE DES DONNÉES'!D$36</f>
        <v>0</v>
      </c>
      <c r="Y112" s="50">
        <f>'ENTRÉE DES DONNÉES'!D$37</f>
        <v>0</v>
      </c>
      <c r="Z112" s="50">
        <f>'ENTRÉE DES DONNÉES'!D$31</f>
        <v>0</v>
      </c>
      <c r="AA112" s="50">
        <f>'ENTRÉE DES DONNÉES'!D$33</f>
        <v>0</v>
      </c>
      <c r="AB112" s="58"/>
      <c r="AC112" s="50"/>
      <c r="AD112" s="58"/>
      <c r="AE112" s="50"/>
      <c r="AF112" s="50"/>
      <c r="AG112" s="50">
        <f>'ENTRÉE DES DONNÉES'!D$53</f>
        <v>0</v>
      </c>
      <c r="AH112" s="59">
        <f>'ENTRÉE DES DONNÉES'!D$52</f>
        <v>0</v>
      </c>
      <c r="AI112" s="50">
        <f>'ENTRÉE DES DONNÉES'!D$43</f>
        <v>0</v>
      </c>
      <c r="AJ112" s="50">
        <f>'ENTRÉE DES DONNÉES'!D$44</f>
        <v>0</v>
      </c>
      <c r="AK112" s="50">
        <f>'ENTRÉE DES DONNÉES'!D$45</f>
        <v>0</v>
      </c>
      <c r="AL112" s="50">
        <f>'ENTRÉE DES DONNÉES'!D$46</f>
        <v>0</v>
      </c>
      <c r="AM112" s="50">
        <f>'ENTRÉE DES DONNÉES'!D$47</f>
        <v>0</v>
      </c>
      <c r="AN112" s="50">
        <f>'ENTRÉE DES DONNÉES'!D$51</f>
        <v>0</v>
      </c>
      <c r="AO112" s="50">
        <f>'ENTRÉE DES DONNÉES'!D$50</f>
        <v>0</v>
      </c>
      <c r="AP112" s="50">
        <f>'ENTRÉE DES DONNÉES'!D$48</f>
        <v>0</v>
      </c>
      <c r="AQ112" s="50">
        <f>'ENTRÉE DES DONNÉES'!D$49</f>
        <v>0</v>
      </c>
      <c r="AR112" s="152"/>
      <c r="AS112" s="60"/>
      <c r="AT112" s="50"/>
      <c r="AU112" s="58"/>
      <c r="AV112" s="50"/>
      <c r="AW112" s="58"/>
      <c r="AX112" s="50"/>
      <c r="AY112" s="50"/>
      <c r="AZ112" s="58"/>
      <c r="BA112" s="62"/>
      <c r="BB112" s="1"/>
      <c r="BC112" s="1"/>
      <c r="BD112" s="1"/>
      <c r="BE112" s="1"/>
      <c r="BF112" s="1"/>
      <c r="BG112" s="1"/>
    </row>
    <row r="113" spans="1:59" x14ac:dyDescent="0.25">
      <c r="A113" s="237" t="str">
        <f>IF(A111&lt;0,"DÉFICIT",IF(OR(A111="OK",B112&gt;=0,B114&gt;=0),"OK",B114))</f>
        <v>OK</v>
      </c>
      <c r="B113" s="537"/>
      <c r="C113" s="226"/>
      <c r="D113" s="212"/>
      <c r="E113" s="212"/>
      <c r="F113" s="212"/>
      <c r="G113" s="50"/>
      <c r="H113" s="59"/>
      <c r="I113" s="59"/>
      <c r="J113" s="50"/>
      <c r="K113" s="60"/>
      <c r="L113" s="58"/>
      <c r="M113" s="50"/>
      <c r="N113" s="58"/>
      <c r="O113" s="50"/>
      <c r="P113" s="61"/>
      <c r="Q113" s="50"/>
      <c r="R113" s="50"/>
      <c r="S113" s="58"/>
      <c r="T113" s="50"/>
      <c r="U113" s="50"/>
      <c r="V113" s="58"/>
      <c r="W113" s="50"/>
      <c r="X113" s="58"/>
      <c r="Y113" s="50"/>
      <c r="Z113" s="50"/>
      <c r="AA113" s="50"/>
      <c r="AB113" s="58"/>
      <c r="AC113" s="50"/>
      <c r="AD113" s="58"/>
      <c r="AE113" s="50"/>
      <c r="AF113" s="50"/>
      <c r="AG113" s="50"/>
      <c r="AH113" s="59"/>
      <c r="AI113" s="59"/>
      <c r="AJ113" s="59"/>
      <c r="AK113" s="59"/>
      <c r="AL113" s="59"/>
      <c r="AM113" s="59"/>
      <c r="AN113" s="59"/>
      <c r="AO113" s="59"/>
      <c r="AP113" s="59"/>
      <c r="AQ113" s="59"/>
      <c r="AR113" s="152"/>
      <c r="AS113" s="60"/>
      <c r="AT113" s="50"/>
      <c r="AU113" s="58"/>
      <c r="AV113" s="50"/>
      <c r="AW113" s="58"/>
      <c r="AX113" s="50"/>
      <c r="AY113" s="50"/>
      <c r="AZ113" s="58"/>
      <c r="BA113" s="62"/>
      <c r="BB113" s="1"/>
      <c r="BC113" s="1"/>
      <c r="BD113" s="1"/>
      <c r="BE113" s="1"/>
      <c r="BF113" s="1"/>
      <c r="BG113" s="1"/>
    </row>
    <row r="114" spans="1:59" x14ac:dyDescent="0.25">
      <c r="A114" s="238"/>
      <c r="B114" s="537">
        <f>(SUM(D114:O114))-(SUM(P114:BA114))</f>
        <v>100</v>
      </c>
      <c r="C114" s="226" t="s">
        <v>143</v>
      </c>
      <c r="D114" s="212">
        <f>IF(OR('ENTRÉE DES DONNÉES'!D$4=4,AND('ENTRÉE DES DONNÉES'!D$4=2,'ENTRÉE DES DONNÉES'!D$5=1)),'ENTRÉE DES DONNÉES'!D$3,"")</f>
        <v>100</v>
      </c>
      <c r="E114" s="212" t="str">
        <f>IF(OR('ENTRÉE DES DONNÉES'!M$18=4,AND('ENTRÉE DES DONNÉES'!M$18=2,'ENTRÉE DES DONNÉES'!M$19=1)),'ENTRÉE DES DONNÉES'!M$17,"")</f>
        <v/>
      </c>
      <c r="F114" s="212" t="str">
        <f>IF(OR('ENTRÉE DES DONNÉES'!M$4=4,AND('ENTRÉE DES DONNÉES'!M$4=2,'ENTRÉE DES DONNÉES'!M$6=1)),'ENTRÉE DES DONNÉES'!#REF!,"")</f>
        <v/>
      </c>
      <c r="G114" s="50"/>
      <c r="H114" s="59"/>
      <c r="I114" s="59"/>
      <c r="J114" s="50"/>
      <c r="K114" s="60"/>
      <c r="L114" s="58"/>
      <c r="M114" s="50"/>
      <c r="N114" s="58"/>
      <c r="O114" s="50"/>
      <c r="P114" s="61" t="str">
        <f>IF(B120&lt;0,-B120,"")</f>
        <v/>
      </c>
      <c r="Q114" s="50" t="str">
        <f>IF(OR('ENTRÉE DES DONNÉES'!D$22=1,'ENTRÉE DES DONNÉES'!D$22=4,AND('ENTRÉE DES DONNÉES'!D$22=2,'ENTRÉE DES DONNÉES'!D$23=1)),'ENTRÉE DES DONNÉES'!D$21,"")</f>
        <v/>
      </c>
      <c r="R114" s="50" t="str">
        <f>IF(OR('ENTRÉE DES DONNÉES'!M$22=1,'ENTRÉE DES DONNÉES'!M$22=4,AND('ENTRÉE DES DONNÉES'!M$22=2,'ENTRÉE DES DONNÉES'!M$23=1)),'ENTRÉE DES DONNÉES'!M$21,"")</f>
        <v/>
      </c>
      <c r="S114" s="58">
        <f>'ENTRÉE DES DONNÉES'!D$28</f>
        <v>0</v>
      </c>
      <c r="T114" s="50"/>
      <c r="U114" s="50"/>
      <c r="V114" s="58">
        <f>'ENTRÉE DES DONNÉES'!D$32</f>
        <v>0</v>
      </c>
      <c r="W114" s="50"/>
      <c r="X114" s="58"/>
      <c r="Y114" s="50"/>
      <c r="Z114" s="50"/>
      <c r="AA114" s="50"/>
      <c r="AB114" s="58"/>
      <c r="AC114" s="50"/>
      <c r="AD114" s="58"/>
      <c r="AE114" s="50"/>
      <c r="AF114" s="50"/>
      <c r="AG114" s="50"/>
      <c r="AH114" s="59"/>
      <c r="AI114" s="59"/>
      <c r="AJ114" s="59"/>
      <c r="AK114" s="59"/>
      <c r="AL114" s="59"/>
      <c r="AM114" s="59"/>
      <c r="AN114" s="59"/>
      <c r="AO114" s="59"/>
      <c r="AP114" s="59"/>
      <c r="AQ114" s="59"/>
      <c r="AR114" s="152">
        <f>'ENTRÉE DES DONNÉES'!D$57/12</f>
        <v>0</v>
      </c>
      <c r="AS114" s="60">
        <f>'ENTRÉE DES DONNÉES'!D$61/12</f>
        <v>0</v>
      </c>
      <c r="AT114" s="50">
        <f>'ENTRÉE DES DONNÉES'!D$65/12</f>
        <v>0</v>
      </c>
      <c r="AU114" s="58">
        <f>'ENTRÉE DES DONNÉES'!D$63/12</f>
        <v>0</v>
      </c>
      <c r="AV114" s="50">
        <f>'ENTRÉE DES DONNÉES'!D$67/12</f>
        <v>0</v>
      </c>
      <c r="AW114" s="50">
        <f>'ENTRÉE DES DONNÉES'!D$69/12</f>
        <v>0</v>
      </c>
      <c r="AX114" s="50">
        <f>'ENTRÉE DES DONNÉES'!D$71/12</f>
        <v>0</v>
      </c>
      <c r="AY114" s="50">
        <f>'ENTRÉE DES DONNÉES'!D$73/12</f>
        <v>0</v>
      </c>
      <c r="AZ114" s="50">
        <f>'ENTRÉE DES DONNÉES'!D$75/12</f>
        <v>0</v>
      </c>
      <c r="BA114" s="62">
        <f>'ENTRÉE DES DONNÉES'!D$59/12</f>
        <v>0</v>
      </c>
      <c r="BB114" s="1"/>
      <c r="BC114" s="1"/>
      <c r="BD114" s="1"/>
      <c r="BE114" s="1"/>
      <c r="BF114" s="1"/>
      <c r="BG114" s="1"/>
    </row>
    <row r="115" spans="1:59" ht="15.75" thickBot="1" x14ac:dyDescent="0.3">
      <c r="A115" s="239" t="str">
        <f>IF(A113&lt;0,"DÉFICIT",IF(OR(A113="OK",B114&gt;=0,B120&gt;=0),"OK",B120))</f>
        <v>OK</v>
      </c>
      <c r="B115" s="107"/>
      <c r="C115" s="226"/>
      <c r="D115" s="212"/>
      <c r="E115" s="212"/>
      <c r="F115" s="212"/>
      <c r="G115" s="50"/>
      <c r="H115" s="59"/>
      <c r="I115" s="59"/>
      <c r="J115" s="50"/>
      <c r="K115" s="60"/>
      <c r="L115" s="58"/>
      <c r="M115" s="50"/>
      <c r="N115" s="58"/>
      <c r="O115" s="50"/>
      <c r="P115" s="61"/>
      <c r="Q115" s="50"/>
      <c r="R115" s="50"/>
      <c r="S115" s="58"/>
      <c r="T115" s="50"/>
      <c r="U115" s="50"/>
      <c r="V115" s="58"/>
      <c r="W115" s="50"/>
      <c r="X115" s="58"/>
      <c r="Y115" s="50"/>
      <c r="Z115" s="50"/>
      <c r="AA115" s="50"/>
      <c r="AB115" s="58"/>
      <c r="AC115" s="50"/>
      <c r="AD115" s="58"/>
      <c r="AE115" s="50"/>
      <c r="AF115" s="50"/>
      <c r="AG115" s="50"/>
      <c r="AH115" s="59"/>
      <c r="AI115" s="59"/>
      <c r="AJ115" s="59"/>
      <c r="AK115" s="59"/>
      <c r="AL115" s="59"/>
      <c r="AM115" s="59"/>
      <c r="AN115" s="59"/>
      <c r="AO115" s="59"/>
      <c r="AP115" s="59"/>
      <c r="AQ115" s="59"/>
      <c r="AR115" s="241">
        <f>SUM(AR108:AR114)</f>
        <v>0</v>
      </c>
      <c r="AS115" s="242">
        <f>SUM(AS108:AS114)</f>
        <v>0</v>
      </c>
      <c r="AT115" s="242">
        <f t="shared" ref="AT115:BA115" si="8">SUM(AT108:AT114)</f>
        <v>0</v>
      </c>
      <c r="AU115" s="242">
        <f t="shared" si="8"/>
        <v>0</v>
      </c>
      <c r="AV115" s="242">
        <f t="shared" si="8"/>
        <v>0</v>
      </c>
      <c r="AW115" s="242">
        <f t="shared" si="8"/>
        <v>0</v>
      </c>
      <c r="AX115" s="242">
        <f t="shared" si="8"/>
        <v>0</v>
      </c>
      <c r="AY115" s="242">
        <f t="shared" si="8"/>
        <v>0</v>
      </c>
      <c r="AZ115" s="242">
        <f t="shared" si="8"/>
        <v>0</v>
      </c>
      <c r="BA115" s="243">
        <f t="shared" si="8"/>
        <v>0</v>
      </c>
      <c r="BB115" s="1"/>
      <c r="BC115" s="1"/>
      <c r="BD115" s="1"/>
      <c r="BE115" s="1"/>
      <c r="BF115" s="1"/>
      <c r="BG115" s="1"/>
    </row>
    <row r="116" spans="1:59" ht="15.75" thickBot="1" x14ac:dyDescent="0.3">
      <c r="A116" s="240" t="str">
        <f>IF(B116&gt;=0,"ÉPARGNE","DÉFICIT")</f>
        <v>ÉPARGNE</v>
      </c>
      <c r="B116" s="116">
        <f>IF(AND(A113="OK",A111="OK",A109="OK",A103="OK"),IF(B114&gt;0,B114,0)+IF(B112&gt;0,B112,0)+IF(B110&gt;0,B110,0)+IF(B108&gt;0,B108,0),B108)</f>
        <v>400</v>
      </c>
      <c r="C116" s="232" t="str">
        <f>"Dépôt de "&amp;ROUND(IF(B116&gt;=0,SUM(AR115:BA115),0),0)&amp;" "&amp;'ENTRÉE DES DONNÉES'!D2</f>
        <v>Dépôt de 0 €</v>
      </c>
      <c r="D116" s="212"/>
      <c r="E116" s="212"/>
      <c r="F116" s="212"/>
      <c r="G116" s="50"/>
      <c r="H116" s="59"/>
      <c r="I116" s="59"/>
      <c r="J116" s="50"/>
      <c r="K116" s="60"/>
      <c r="L116" s="58"/>
      <c r="M116" s="50"/>
      <c r="N116" s="58"/>
      <c r="O116" s="50"/>
      <c r="P116" s="61"/>
      <c r="Q116" s="50"/>
      <c r="R116" s="50"/>
      <c r="S116" s="58"/>
      <c r="T116" s="50"/>
      <c r="U116" s="50"/>
      <c r="V116" s="58"/>
      <c r="W116" s="50"/>
      <c r="X116" s="58"/>
      <c r="Y116" s="50"/>
      <c r="Z116" s="50"/>
      <c r="AA116" s="50"/>
      <c r="AB116" s="58"/>
      <c r="AC116" s="50"/>
      <c r="AD116" s="58"/>
      <c r="AE116" s="50"/>
      <c r="AF116" s="50"/>
      <c r="AG116" s="50"/>
      <c r="AH116" s="59"/>
      <c r="AI116" s="59"/>
      <c r="AJ116" s="59"/>
      <c r="AK116" s="59"/>
      <c r="AL116" s="59"/>
      <c r="AM116" s="59"/>
      <c r="AN116" s="59"/>
      <c r="AO116" s="59"/>
      <c r="AP116" s="59"/>
      <c r="AQ116" s="59"/>
      <c r="AR116" s="152"/>
      <c r="AS116" s="60"/>
      <c r="AT116" s="50"/>
      <c r="AU116" s="58"/>
      <c r="AV116" s="50"/>
      <c r="AW116" s="58"/>
      <c r="AX116" s="50"/>
      <c r="AY116" s="50"/>
      <c r="AZ116" s="58"/>
      <c r="BA116" s="62"/>
      <c r="BB116" s="1"/>
      <c r="BC116" s="1"/>
      <c r="BD116" s="1"/>
      <c r="BE116" s="1"/>
      <c r="BF116" s="1"/>
      <c r="BG116" s="1"/>
    </row>
    <row r="117" spans="1:59" x14ac:dyDescent="0.25">
      <c r="A117" s="106"/>
      <c r="B117" s="107"/>
      <c r="C117" s="233">
        <f>ROUND(IF(B116&gt;=0,SUM(AR115:BA115),0),0)</f>
        <v>0</v>
      </c>
      <c r="D117" s="212"/>
      <c r="E117" s="212"/>
      <c r="F117" s="212"/>
      <c r="G117" s="50"/>
      <c r="H117" s="59"/>
      <c r="I117" s="59"/>
      <c r="J117" s="50"/>
      <c r="K117" s="60"/>
      <c r="L117" s="58"/>
      <c r="M117" s="50"/>
      <c r="N117" s="58"/>
      <c r="O117" s="50"/>
      <c r="P117" s="61"/>
      <c r="Q117" s="50"/>
      <c r="R117" s="50"/>
      <c r="S117" s="58"/>
      <c r="T117" s="50"/>
      <c r="U117" s="50"/>
      <c r="V117" s="58"/>
      <c r="W117" s="50"/>
      <c r="X117" s="58"/>
      <c r="Y117" s="50"/>
      <c r="Z117" s="50"/>
      <c r="AA117" s="50"/>
      <c r="AB117" s="58"/>
      <c r="AC117" s="50"/>
      <c r="AD117" s="58"/>
      <c r="AE117" s="50"/>
      <c r="AF117" s="50"/>
      <c r="AG117" s="50"/>
      <c r="AH117" s="59"/>
      <c r="AI117" s="59"/>
      <c r="AJ117" s="59"/>
      <c r="AK117" s="59"/>
      <c r="AL117" s="59"/>
      <c r="AM117" s="59"/>
      <c r="AN117" s="59"/>
      <c r="AO117" s="59"/>
      <c r="AP117" s="59"/>
      <c r="AQ117" s="59"/>
      <c r="AR117" s="152"/>
      <c r="AS117" s="60"/>
      <c r="AT117" s="50"/>
      <c r="AU117" s="58"/>
      <c r="AV117" s="50"/>
      <c r="AW117" s="58"/>
      <c r="AX117" s="50"/>
      <c r="AY117" s="50"/>
      <c r="AZ117" s="58"/>
      <c r="BA117" s="62"/>
      <c r="BB117" s="1"/>
      <c r="BC117" s="1"/>
      <c r="BD117" s="1"/>
      <c r="BE117" s="1"/>
      <c r="BF117" s="1"/>
      <c r="BG117" s="1"/>
    </row>
    <row r="118" spans="1:59" x14ac:dyDescent="0.25">
      <c r="A118" s="106"/>
      <c r="B118" s="107"/>
      <c r="C118" s="458" t="s">
        <v>0</v>
      </c>
      <c r="D118" s="212"/>
      <c r="E118" s="212"/>
      <c r="F118" s="212"/>
      <c r="G118" s="50"/>
      <c r="H118" s="59"/>
      <c r="I118" s="59"/>
      <c r="J118" s="50"/>
      <c r="K118" s="60"/>
      <c r="L118" s="58"/>
      <c r="M118" s="50"/>
      <c r="N118" s="58"/>
      <c r="O118" s="50"/>
      <c r="P118" s="61"/>
      <c r="Q118" s="50"/>
      <c r="R118" s="50"/>
      <c r="S118" s="58"/>
      <c r="T118" s="50"/>
      <c r="U118" s="50"/>
      <c r="V118" s="58"/>
      <c r="W118" s="50"/>
      <c r="X118" s="58"/>
      <c r="Y118" s="50"/>
      <c r="Z118" s="50"/>
      <c r="AA118" s="50"/>
      <c r="AB118" s="58"/>
      <c r="AC118" s="50"/>
      <c r="AD118" s="58"/>
      <c r="AE118" s="50"/>
      <c r="AF118" s="50"/>
      <c r="AG118" s="50"/>
      <c r="AH118" s="59"/>
      <c r="AI118" s="59"/>
      <c r="AJ118" s="59"/>
      <c r="AK118" s="59"/>
      <c r="AL118" s="59"/>
      <c r="AM118" s="59"/>
      <c r="AN118" s="59"/>
      <c r="AO118" s="59"/>
      <c r="AP118" s="59"/>
      <c r="AQ118" s="59"/>
      <c r="AR118" s="152"/>
      <c r="AS118" s="60"/>
      <c r="AT118" s="50"/>
      <c r="AU118" s="58"/>
      <c r="AV118" s="50"/>
      <c r="AW118" s="58"/>
      <c r="AX118" s="50"/>
      <c r="AY118" s="50"/>
      <c r="AZ118" s="58"/>
      <c r="BA118" s="62"/>
      <c r="BB118" s="1"/>
      <c r="BC118" s="1"/>
      <c r="BD118" s="1"/>
      <c r="BE118" s="1"/>
      <c r="BF118" s="1"/>
      <c r="BG118" s="1"/>
    </row>
    <row r="119" spans="1:59" x14ac:dyDescent="0.25">
      <c r="A119" s="106"/>
      <c r="B119" s="107"/>
      <c r="C119" s="464"/>
      <c r="D119" s="212"/>
      <c r="E119" s="212"/>
      <c r="F119" s="212"/>
      <c r="G119" s="50"/>
      <c r="H119" s="59"/>
      <c r="I119" s="59"/>
      <c r="J119" s="50"/>
      <c r="K119" s="60"/>
      <c r="L119" s="58"/>
      <c r="M119" s="50"/>
      <c r="N119" s="58"/>
      <c r="O119" s="50"/>
      <c r="P119" s="61"/>
      <c r="Q119" s="50"/>
      <c r="R119" s="50"/>
      <c r="S119" s="58"/>
      <c r="T119" s="50"/>
      <c r="U119" s="50"/>
      <c r="V119" s="58"/>
      <c r="W119" s="50"/>
      <c r="X119" s="58"/>
      <c r="Y119" s="50"/>
      <c r="Z119" s="50"/>
      <c r="AA119" s="50"/>
      <c r="AB119" s="58"/>
      <c r="AC119" s="50"/>
      <c r="AD119" s="58"/>
      <c r="AE119" s="50"/>
      <c r="AF119" s="50"/>
      <c r="AG119" s="50"/>
      <c r="AH119" s="59"/>
      <c r="AI119" s="59"/>
      <c r="AJ119" s="59"/>
      <c r="AK119" s="59"/>
      <c r="AL119" s="59"/>
      <c r="AM119" s="59"/>
      <c r="AN119" s="59"/>
      <c r="AO119" s="59"/>
      <c r="AP119" s="59"/>
      <c r="AQ119" s="59"/>
      <c r="AR119" s="152"/>
      <c r="AS119" s="60"/>
      <c r="AT119" s="50"/>
      <c r="AU119" s="58"/>
      <c r="AV119" s="50"/>
      <c r="AW119" s="58"/>
      <c r="AX119" s="50"/>
      <c r="AY119" s="50"/>
      <c r="AZ119" s="58"/>
      <c r="BA119" s="62"/>
      <c r="BB119" s="1"/>
      <c r="BC119" s="1"/>
      <c r="BD119" s="1"/>
      <c r="BE119" s="1"/>
      <c r="BF119" s="1"/>
      <c r="BG119" s="1"/>
    </row>
    <row r="120" spans="1:59" x14ac:dyDescent="0.25">
      <c r="A120" s="237"/>
      <c r="B120" s="537">
        <f>(SUM(D120:O120))-(SUM(P120:BA120))</f>
        <v>100</v>
      </c>
      <c r="C120" s="226" t="s">
        <v>56</v>
      </c>
      <c r="D120" s="212">
        <f>IF(OR('ENTRÉE DES DONNÉES'!D$4=1,'ENTRÉE DES DONNÉES'!D$4=4,,AND('ENTRÉE DES DONNÉES'!D$4=2,'ENTRÉE DES DONNÉES'!D$5="")),'ENTRÉE DES DONNÉES'!D$3,"")</f>
        <v>100</v>
      </c>
      <c r="E120" s="212" t="str">
        <f>IF(OR('ENTRÉE DES DONNÉES'!M$18=4,AND('ENTRÉE DES DONNÉES'!M$18=2,'ENTRÉE DES DONNÉES'!M$19=""),'ENTRÉE DES DONNÉES'!M$18=1),'ENTRÉE DES DONNÉES'!M$17,"")</f>
        <v/>
      </c>
      <c r="F120" s="212" t="str">
        <f>IF(OR('ENTRÉE DES DONNÉES'!M$4=4,AND('ENTRÉE DES DONNÉES'!M$4=2,'ENTRÉE DES DONNÉES'!M$6=""),'ENTRÉE DES DONNÉES'!M$4=1),'ENTRÉE DES DONNÉES'!#REF!,"")</f>
        <v/>
      </c>
      <c r="G120" s="63">
        <v>0</v>
      </c>
      <c r="H120" s="59"/>
      <c r="I120" s="64">
        <f>'ENTRÉE DES DONNÉES'!D$9</f>
        <v>0</v>
      </c>
      <c r="J120" s="63">
        <f>'ENTRÉE DES DONNÉES'!D$10</f>
        <v>0</v>
      </c>
      <c r="K120" s="60"/>
      <c r="L120" s="58"/>
      <c r="M120" s="50"/>
      <c r="N120" s="58"/>
      <c r="O120" s="50"/>
      <c r="P120" s="61" t="str">
        <f>IF(B122&lt;0,-B122,"")</f>
        <v/>
      </c>
      <c r="Q120" s="50" t="str">
        <f>IF(OR('ENTRÉE DES DONNÉES'!D$22=4,AND('ENTRÉE DES DONNÉES'!D$22=2,'ENTRÉE DES DONNÉES'!D$23="")),'ENTRÉE DES DONNÉES'!D$21,"")</f>
        <v/>
      </c>
      <c r="R120" s="50" t="str">
        <f>IF(OR('ENTRÉE DES DONNÉES'!M$22=4,AND('ENTRÉE DES DONNÉES'!M$22=2,'ENTRÉE DES DONNÉES'!M$23="")),'ENTRÉE DES DONNÉES'!M$21,"")</f>
        <v/>
      </c>
      <c r="S120" s="58"/>
      <c r="T120" s="50">
        <f>'ENTRÉE DES DONNÉES'!D$29</f>
        <v>0</v>
      </c>
      <c r="U120" s="50">
        <f>'ENTRÉE DES DONNÉES'!D$30</f>
        <v>0</v>
      </c>
      <c r="V120" s="58">
        <f>'ENTRÉE DES DONNÉES'!D$32</f>
        <v>0</v>
      </c>
      <c r="W120" s="50"/>
      <c r="X120" s="58"/>
      <c r="Y120" s="50"/>
      <c r="Z120" s="50"/>
      <c r="AA120" s="50"/>
      <c r="AB120" s="58">
        <f>'ENTRÉE DES DONNÉES'!D$38</f>
        <v>0</v>
      </c>
      <c r="AC120" s="50">
        <f>'ENTRÉE DES DONNÉES'!D$39</f>
        <v>0</v>
      </c>
      <c r="AD120" s="58">
        <f>'ENTRÉE DES DONNÉES'!D$40</f>
        <v>0</v>
      </c>
      <c r="AE120" s="50">
        <f>'ENTRÉE DES DONNÉES'!D$41</f>
        <v>0</v>
      </c>
      <c r="AF120" s="50">
        <f>'ENTRÉE DES DONNÉES'!D42</f>
        <v>0</v>
      </c>
      <c r="AG120" s="50"/>
      <c r="AH120" s="59"/>
      <c r="AI120" s="59"/>
      <c r="AJ120" s="59"/>
      <c r="AK120" s="59"/>
      <c r="AL120" s="59"/>
      <c r="AM120" s="59"/>
      <c r="AN120" s="59"/>
      <c r="AO120" s="59"/>
      <c r="AP120" s="59"/>
      <c r="AQ120" s="59"/>
      <c r="AR120" s="152"/>
      <c r="AS120" s="60"/>
      <c r="AT120" s="50"/>
      <c r="AU120" s="58"/>
      <c r="AV120" s="50"/>
      <c r="AW120" s="58"/>
      <c r="AX120" s="50"/>
      <c r="AY120" s="50"/>
      <c r="AZ120" s="58"/>
      <c r="BA120" s="62"/>
      <c r="BB120" s="1"/>
      <c r="BC120" s="1"/>
      <c r="BD120" s="1"/>
      <c r="BE120" s="1"/>
      <c r="BF120" s="1"/>
      <c r="BG120" s="1"/>
    </row>
    <row r="121" spans="1:59" x14ac:dyDescent="0.25">
      <c r="A121" s="237" t="str">
        <f>IF(A115&lt;0,"DÉFICIT",IF(OR(A115="OK",B120&gt;=0,B122&gt;=0),"OK",B122))</f>
        <v>OK</v>
      </c>
      <c r="B121" s="537"/>
      <c r="C121" s="226"/>
      <c r="D121" s="212"/>
      <c r="E121" s="212"/>
      <c r="F121" s="212"/>
      <c r="G121" s="50"/>
      <c r="H121" s="59"/>
      <c r="I121" s="59"/>
      <c r="J121" s="50"/>
      <c r="K121" s="60"/>
      <c r="L121" s="58"/>
      <c r="M121" s="50"/>
      <c r="N121" s="58"/>
      <c r="O121" s="50"/>
      <c r="P121" s="61"/>
      <c r="Q121" s="50"/>
      <c r="R121" s="50"/>
      <c r="S121" s="58"/>
      <c r="T121" s="50"/>
      <c r="U121" s="50"/>
      <c r="V121" s="58"/>
      <c r="W121" s="50"/>
      <c r="X121" s="58"/>
      <c r="Y121" s="50"/>
      <c r="Z121" s="50"/>
      <c r="AA121" s="50"/>
      <c r="AB121" s="58"/>
      <c r="AC121" s="50"/>
      <c r="AD121" s="58"/>
      <c r="AE121" s="50"/>
      <c r="AF121" s="50"/>
      <c r="AG121" s="50"/>
      <c r="AH121" s="59"/>
      <c r="AI121" s="59"/>
      <c r="AJ121" s="59"/>
      <c r="AK121" s="59"/>
      <c r="AL121" s="59"/>
      <c r="AM121" s="59"/>
      <c r="AN121" s="59"/>
      <c r="AO121" s="59"/>
      <c r="AP121" s="59"/>
      <c r="AQ121" s="59"/>
      <c r="AR121" s="152"/>
      <c r="AS121" s="60"/>
      <c r="AT121" s="50"/>
      <c r="AU121" s="58"/>
      <c r="AV121" s="50"/>
      <c r="AW121" s="58"/>
      <c r="AX121" s="50"/>
      <c r="AY121" s="50"/>
      <c r="AZ121" s="58"/>
      <c r="BA121" s="62"/>
      <c r="BB121" s="1"/>
      <c r="BC121" s="1"/>
      <c r="BD121" s="1"/>
      <c r="BE121" s="1"/>
      <c r="BF121" s="1"/>
      <c r="BG121" s="1"/>
    </row>
    <row r="122" spans="1:59" x14ac:dyDescent="0.25">
      <c r="A122" s="237"/>
      <c r="B122" s="537">
        <f>(SUM(D122:O122))-(SUM(P122:BA122))</f>
        <v>100</v>
      </c>
      <c r="C122" s="226" t="s">
        <v>119</v>
      </c>
      <c r="D122" s="212">
        <f>IF(OR('ENTRÉE DES DONNÉES'!D$4=4,AND('ENTRÉE DES DONNÉES'!D$4=2,'ENTRÉE DES DONNÉES'!D$5=1)),'ENTRÉE DES DONNÉES'!D$3,"")</f>
        <v>100</v>
      </c>
      <c r="E122" s="212" t="str">
        <f>IF(OR('ENTRÉE DES DONNÉES'!M$18=4,AND('ENTRÉE DES DONNÉES'!M$18=2,'ENTRÉE DES DONNÉES'!M$19=1)),'ENTRÉE DES DONNÉES'!M$17,"")</f>
        <v/>
      </c>
      <c r="F122" s="212" t="str">
        <f>IF(OR('ENTRÉE DES DONNÉES'!M$4=4,AND('ENTRÉE DES DONNÉES'!M$4=2,'ENTRÉE DES DONNÉES'!M$6=1)),'ENTRÉE DES DONNÉES'!#REF!,"")</f>
        <v/>
      </c>
      <c r="G122" s="50"/>
      <c r="H122" s="58"/>
      <c r="I122" s="59"/>
      <c r="J122" s="50"/>
      <c r="K122" s="60"/>
      <c r="L122" s="58"/>
      <c r="M122" s="50"/>
      <c r="N122" s="58"/>
      <c r="O122" s="50"/>
      <c r="P122" s="61" t="str">
        <f>IF(B124&lt;0,-B124,"")</f>
        <v/>
      </c>
      <c r="Q122" s="50" t="str">
        <f>IF(OR('ENTRÉE DES DONNÉES'!D$22=4,AND('ENTRÉE DES DONNÉES'!D$22=2,'ENTRÉE DES DONNÉES'!D$23=1)),'ENTRÉE DES DONNÉES'!D$21,"")</f>
        <v/>
      </c>
      <c r="R122" s="50" t="str">
        <f>IF(OR('ENTRÉE DES DONNÉES'!M$22=4,AND('ENTRÉE DES DONNÉES'!M$22=2,'ENTRÉE DES DONNÉES'!M$23=1)),'ENTRÉE DES DONNÉES'!M$21,"")</f>
        <v/>
      </c>
      <c r="S122" s="58">
        <f>'ENTRÉE DES DONNÉES'!D$28</f>
        <v>0</v>
      </c>
      <c r="T122" s="50"/>
      <c r="U122" s="50"/>
      <c r="V122" s="58">
        <f>'ENTRÉE DES DONNÉES'!D$32</f>
        <v>0</v>
      </c>
      <c r="W122" s="50"/>
      <c r="X122" s="58"/>
      <c r="Y122" s="50"/>
      <c r="Z122" s="50"/>
      <c r="AA122" s="50"/>
      <c r="AB122" s="58"/>
      <c r="AC122" s="50"/>
      <c r="AD122" s="58"/>
      <c r="AE122" s="50"/>
      <c r="AF122" s="50"/>
      <c r="AG122" s="50"/>
      <c r="AH122" s="59"/>
      <c r="AI122" s="59"/>
      <c r="AJ122" s="59"/>
      <c r="AK122" s="59"/>
      <c r="AL122" s="59"/>
      <c r="AM122" s="59"/>
      <c r="AN122" s="59"/>
      <c r="AO122" s="59"/>
      <c r="AP122" s="59"/>
      <c r="AQ122" s="59"/>
      <c r="AR122" s="152"/>
      <c r="AS122" s="60"/>
      <c r="AT122" s="50"/>
      <c r="AU122" s="58"/>
      <c r="AV122" s="50"/>
      <c r="AW122" s="58"/>
      <c r="AX122" s="50"/>
      <c r="AY122" s="50"/>
      <c r="AZ122" s="58"/>
      <c r="BA122" s="62"/>
      <c r="BB122" s="1"/>
      <c r="BC122" s="1"/>
      <c r="BD122" s="1"/>
      <c r="BE122" s="1"/>
      <c r="BF122" s="1"/>
      <c r="BG122" s="1"/>
    </row>
    <row r="123" spans="1:59" x14ac:dyDescent="0.25">
      <c r="A123" s="237" t="str">
        <f>IF(A121&lt;0,"DÉFICIT",IF(OR(A121="OK",B122&gt;=0,B124&gt;=0),"OK",B124))</f>
        <v>OK</v>
      </c>
      <c r="B123" s="537"/>
      <c r="C123" s="226"/>
      <c r="D123" s="212"/>
      <c r="E123" s="212"/>
      <c r="F123" s="212"/>
      <c r="G123" s="50"/>
      <c r="H123" s="59"/>
      <c r="I123" s="59"/>
      <c r="J123" s="50"/>
      <c r="K123" s="60"/>
      <c r="L123" s="58"/>
      <c r="M123" s="50"/>
      <c r="N123" s="58"/>
      <c r="O123" s="50"/>
      <c r="P123" s="61"/>
      <c r="Q123" s="50"/>
      <c r="R123" s="50"/>
      <c r="S123" s="58"/>
      <c r="T123" s="50"/>
      <c r="U123" s="50"/>
      <c r="V123" s="58"/>
      <c r="W123" s="50"/>
      <c r="X123" s="58"/>
      <c r="Y123" s="50"/>
      <c r="Z123" s="50"/>
      <c r="AA123" s="50"/>
      <c r="AB123" s="58"/>
      <c r="AC123" s="50"/>
      <c r="AD123" s="58"/>
      <c r="AE123" s="50"/>
      <c r="AF123" s="50"/>
      <c r="AG123" s="50"/>
      <c r="AH123" s="59"/>
      <c r="AI123" s="59"/>
      <c r="AJ123" s="59"/>
      <c r="AK123" s="59"/>
      <c r="AL123" s="59"/>
      <c r="AM123" s="59"/>
      <c r="AN123" s="59"/>
      <c r="AO123" s="59"/>
      <c r="AP123" s="59"/>
      <c r="AQ123" s="59"/>
      <c r="AR123" s="152"/>
      <c r="AS123" s="60"/>
      <c r="AT123" s="50"/>
      <c r="AU123" s="58"/>
      <c r="AV123" s="50"/>
      <c r="AW123" s="58"/>
      <c r="AX123" s="50"/>
      <c r="AY123" s="50"/>
      <c r="AZ123" s="58"/>
      <c r="BA123" s="62"/>
      <c r="BB123" s="1"/>
      <c r="BC123" s="1"/>
      <c r="BD123" s="1"/>
      <c r="BE123" s="1"/>
      <c r="BF123" s="1"/>
      <c r="BG123" s="1"/>
    </row>
    <row r="124" spans="1:59" x14ac:dyDescent="0.25">
      <c r="A124" s="237"/>
      <c r="B124" s="537">
        <f>(SUM(D124:O124))-(SUM(P124:BA124))</f>
        <v>100</v>
      </c>
      <c r="C124" s="226" t="s">
        <v>120</v>
      </c>
      <c r="D124" s="212">
        <f>IF(OR('ENTRÉE DES DONNÉES'!D$4=4,AND('ENTRÉE DES DONNÉES'!D$4=2,'ENTRÉE DES DONNÉES'!D$5="")),'ENTRÉE DES DONNÉES'!D$3,"")</f>
        <v>100</v>
      </c>
      <c r="E124" s="212" t="str">
        <f>IF(OR('ENTRÉE DES DONNÉES'!M$18=4,AND('ENTRÉE DES DONNÉES'!M$18=2,'ENTRÉE DES DONNÉES'!M$19="")),'ENTRÉE DES DONNÉES'!M$17,"")</f>
        <v/>
      </c>
      <c r="F124" s="212" t="str">
        <f>IF(OR('ENTRÉE DES DONNÉES'!M$4=4,AND('ENTRÉE DES DONNÉES'!M$4=2,'ENTRÉE DES DONNÉES'!M$6="")),'ENTRÉE DES DONNÉES'!#REF!,"")</f>
        <v/>
      </c>
      <c r="G124" s="50"/>
      <c r="H124" s="49">
        <f>'ENTRÉE DES DONNÉES'!D$8</f>
        <v>0</v>
      </c>
      <c r="I124" s="59"/>
      <c r="J124" s="50"/>
      <c r="K124" s="60"/>
      <c r="L124" s="58"/>
      <c r="M124" s="50"/>
      <c r="N124" s="58"/>
      <c r="O124" s="50"/>
      <c r="P124" s="61" t="str">
        <f>IF(B126&lt;0,-B126,"")</f>
        <v/>
      </c>
      <c r="Q124" s="50" t="str">
        <f>IF(OR('ENTRÉE DES DONNÉES'!D$22=4,AND('ENTRÉE DES DONNÉES'!D$22=2,'ENTRÉE DES DONNÉES'!D$23="")),'ENTRÉE DES DONNÉES'!D$21,"")</f>
        <v/>
      </c>
      <c r="R124" s="50" t="str">
        <f>IF(OR('ENTRÉE DES DONNÉES'!M$22=4,AND('ENTRÉE DES DONNÉES'!M$22=2,'ENTRÉE DES DONNÉES'!M$23="")),'ENTRÉE DES DONNÉES'!M$21,"")</f>
        <v/>
      </c>
      <c r="S124" s="58">
        <f>'ENTRÉE DES DONNÉES'!D$28</f>
        <v>0</v>
      </c>
      <c r="T124" s="50"/>
      <c r="U124" s="50"/>
      <c r="V124" s="58">
        <f>'ENTRÉE DES DONNÉES'!D$32</f>
        <v>0</v>
      </c>
      <c r="W124" s="50">
        <f>'ENTRÉE DES DONNÉES'!D$35</f>
        <v>0</v>
      </c>
      <c r="X124" s="58">
        <f>'ENTRÉE DES DONNÉES'!D$36</f>
        <v>0</v>
      </c>
      <c r="Y124" s="50">
        <f>'ENTRÉE DES DONNÉES'!D$37</f>
        <v>0</v>
      </c>
      <c r="Z124" s="50">
        <f>'ENTRÉE DES DONNÉES'!D$31</f>
        <v>0</v>
      </c>
      <c r="AA124" s="50">
        <f>'ENTRÉE DES DONNÉES'!D$33</f>
        <v>0</v>
      </c>
      <c r="AB124" s="58"/>
      <c r="AC124" s="50"/>
      <c r="AD124" s="58"/>
      <c r="AE124" s="50"/>
      <c r="AF124" s="50"/>
      <c r="AG124" s="50">
        <f>'ENTRÉE DES DONNÉES'!D$53</f>
        <v>0</v>
      </c>
      <c r="AH124" s="59">
        <f>'ENTRÉE DES DONNÉES'!D$52</f>
        <v>0</v>
      </c>
      <c r="AI124" s="50">
        <f>'ENTRÉE DES DONNÉES'!D$43</f>
        <v>0</v>
      </c>
      <c r="AJ124" s="50">
        <f>'ENTRÉE DES DONNÉES'!D$44</f>
        <v>0</v>
      </c>
      <c r="AK124" s="50">
        <f>'ENTRÉE DES DONNÉES'!D$45</f>
        <v>0</v>
      </c>
      <c r="AL124" s="50">
        <f>'ENTRÉE DES DONNÉES'!D$46</f>
        <v>0</v>
      </c>
      <c r="AM124" s="50">
        <f>'ENTRÉE DES DONNÉES'!D$47</f>
        <v>0</v>
      </c>
      <c r="AN124" s="50">
        <f>'ENTRÉE DES DONNÉES'!D$51</f>
        <v>0</v>
      </c>
      <c r="AO124" s="50">
        <f>'ENTRÉE DES DONNÉES'!D$50</f>
        <v>0</v>
      </c>
      <c r="AP124" s="50">
        <f>'ENTRÉE DES DONNÉES'!D$48</f>
        <v>0</v>
      </c>
      <c r="AQ124" s="50">
        <f>'ENTRÉE DES DONNÉES'!D$49</f>
        <v>0</v>
      </c>
      <c r="AR124" s="152"/>
      <c r="AS124" s="60"/>
      <c r="AT124" s="50"/>
      <c r="AU124" s="58"/>
      <c r="AV124" s="50"/>
      <c r="AW124" s="58"/>
      <c r="AX124" s="50"/>
      <c r="AY124" s="50"/>
      <c r="AZ124" s="58"/>
      <c r="BA124" s="62"/>
      <c r="BB124" s="1"/>
      <c r="BC124" s="1"/>
      <c r="BD124" s="1"/>
      <c r="BE124" s="1"/>
      <c r="BF124" s="1"/>
      <c r="BG124" s="1"/>
    </row>
    <row r="125" spans="1:59" x14ac:dyDescent="0.25">
      <c r="A125" s="237" t="str">
        <f>IF(A123&lt;0,"DÉFICIT",IF(OR(A123="OK",B124&gt;=0,B126&gt;=0),"OK",B126))</f>
        <v>OK</v>
      </c>
      <c r="B125" s="537"/>
      <c r="C125" s="226"/>
      <c r="D125" s="212"/>
      <c r="E125" s="212"/>
      <c r="F125" s="212"/>
      <c r="G125" s="50"/>
      <c r="H125" s="59"/>
      <c r="I125" s="59"/>
      <c r="J125" s="50"/>
      <c r="K125" s="60"/>
      <c r="L125" s="58"/>
      <c r="M125" s="50"/>
      <c r="N125" s="58"/>
      <c r="O125" s="50"/>
      <c r="P125" s="61"/>
      <c r="Q125" s="50"/>
      <c r="R125" s="50"/>
      <c r="S125" s="58"/>
      <c r="T125" s="50"/>
      <c r="U125" s="50"/>
      <c r="V125" s="58"/>
      <c r="W125" s="50"/>
      <c r="X125" s="58"/>
      <c r="Y125" s="50"/>
      <c r="Z125" s="50"/>
      <c r="AA125" s="50"/>
      <c r="AB125" s="58"/>
      <c r="AC125" s="50"/>
      <c r="AD125" s="58"/>
      <c r="AE125" s="50"/>
      <c r="AF125" s="50"/>
      <c r="AG125" s="50"/>
      <c r="AH125" s="59"/>
      <c r="AI125" s="59"/>
      <c r="AJ125" s="59"/>
      <c r="AK125" s="59"/>
      <c r="AL125" s="59"/>
      <c r="AM125" s="59"/>
      <c r="AN125" s="59"/>
      <c r="AO125" s="59"/>
      <c r="AP125" s="59"/>
      <c r="AQ125" s="59"/>
      <c r="AR125" s="152"/>
      <c r="AS125" s="60"/>
      <c r="AT125" s="50"/>
      <c r="AU125" s="58"/>
      <c r="AV125" s="50"/>
      <c r="AW125" s="58"/>
      <c r="AX125" s="50"/>
      <c r="AY125" s="50"/>
      <c r="AZ125" s="58"/>
      <c r="BA125" s="62"/>
      <c r="BB125" s="1"/>
      <c r="BC125" s="1"/>
      <c r="BD125" s="1"/>
      <c r="BE125" s="1"/>
      <c r="BF125" s="1"/>
      <c r="BG125" s="1"/>
    </row>
    <row r="126" spans="1:59" x14ac:dyDescent="0.25">
      <c r="A126" s="237"/>
      <c r="B126" s="537">
        <f>(SUM(D126:O126))-(SUM(P126:BA126))</f>
        <v>100</v>
      </c>
      <c r="C126" s="226" t="s">
        <v>121</v>
      </c>
      <c r="D126" s="212">
        <f>IF(OR('ENTRÉE DES DONNÉES'!D$4=4,AND('ENTRÉE DES DONNÉES'!D$4=2,'ENTRÉE DES DONNÉES'!D$5=1)),'ENTRÉE DES DONNÉES'!D$3,"")</f>
        <v>100</v>
      </c>
      <c r="E126" s="212" t="str">
        <f>IF(OR('ENTRÉE DES DONNÉES'!M$18=4,AND('ENTRÉE DES DONNÉES'!M$18=2,'ENTRÉE DES DONNÉES'!M$19=1)),'ENTRÉE DES DONNÉES'!M$17,"")</f>
        <v/>
      </c>
      <c r="F126" s="212" t="str">
        <f>IF(OR('ENTRÉE DES DONNÉES'!M$4=4,AND('ENTRÉE DES DONNÉES'!M$4=2,'ENTRÉE DES DONNÉES'!M$6=1)),'ENTRÉE DES DONNÉES'!#REF!,"")</f>
        <v/>
      </c>
      <c r="G126" s="50"/>
      <c r="H126" s="59"/>
      <c r="I126" s="59"/>
      <c r="J126" s="50"/>
      <c r="K126" s="60"/>
      <c r="L126" s="58"/>
      <c r="M126" s="50"/>
      <c r="N126" s="58"/>
      <c r="O126" s="50"/>
      <c r="P126" s="61" t="str">
        <f>IF(B128&lt;0,-B128,"")</f>
        <v/>
      </c>
      <c r="Q126" s="50" t="str">
        <f>IF(OR('ENTRÉE DES DONNÉES'!D$22=4,AND('ENTRÉE DES DONNÉES'!D$22=2,'ENTRÉE DES DONNÉES'!D$23=1)),'ENTRÉE DES DONNÉES'!D$21,"")</f>
        <v/>
      </c>
      <c r="R126" s="50" t="str">
        <f>IF(OR('ENTRÉE DES DONNÉES'!M$22=4,AND('ENTRÉE DES DONNÉES'!M$22=2,'ENTRÉE DES DONNÉES'!M$23=1)),'ENTRÉE DES DONNÉES'!M$21,"")</f>
        <v/>
      </c>
      <c r="S126" s="58">
        <f>'ENTRÉE DES DONNÉES'!D$28</f>
        <v>0</v>
      </c>
      <c r="T126" s="50"/>
      <c r="U126" s="50"/>
      <c r="V126" s="58">
        <f>'ENTRÉE DES DONNÉES'!D$32</f>
        <v>0</v>
      </c>
      <c r="W126" s="50"/>
      <c r="X126" s="58"/>
      <c r="Y126" s="50"/>
      <c r="Z126" s="50"/>
      <c r="AA126" s="50"/>
      <c r="AB126" s="58"/>
      <c r="AC126" s="50"/>
      <c r="AD126" s="58"/>
      <c r="AE126" s="50"/>
      <c r="AF126" s="50"/>
      <c r="AG126" s="50"/>
      <c r="AH126" s="59"/>
      <c r="AI126" s="59"/>
      <c r="AJ126" s="59"/>
      <c r="AK126" s="59"/>
      <c r="AL126" s="59"/>
      <c r="AM126" s="59"/>
      <c r="AN126" s="59"/>
      <c r="AO126" s="59"/>
      <c r="AP126" s="59"/>
      <c r="AQ126" s="59"/>
      <c r="AR126" s="152"/>
      <c r="AS126" s="60"/>
      <c r="AT126" s="50"/>
      <c r="AU126" s="58"/>
      <c r="AV126" s="50"/>
      <c r="AW126" s="58"/>
      <c r="AX126" s="50"/>
      <c r="AY126" s="50"/>
      <c r="AZ126" s="58"/>
      <c r="BA126" s="62"/>
      <c r="BB126" s="1"/>
      <c r="BC126" s="1"/>
      <c r="BD126" s="1"/>
      <c r="BE126" s="1"/>
      <c r="BF126" s="1"/>
      <c r="BG126" s="1"/>
    </row>
    <row r="127" spans="1:59" x14ac:dyDescent="0.25">
      <c r="A127" s="237" t="str">
        <f>IF(A125&lt;0,"DÉFICIT",IF(OR(A125="OK",B126&gt;=0,B128&gt;=0),"OK",B128))</f>
        <v>OK</v>
      </c>
      <c r="B127" s="537"/>
      <c r="C127" s="226"/>
      <c r="D127" s="212"/>
      <c r="E127" s="212"/>
      <c r="F127" s="212"/>
      <c r="G127" s="50"/>
      <c r="H127" s="59"/>
      <c r="I127" s="59"/>
      <c r="J127" s="50"/>
      <c r="K127" s="60"/>
      <c r="L127" s="58"/>
      <c r="M127" s="50"/>
      <c r="N127" s="58"/>
      <c r="O127" s="50"/>
      <c r="P127" s="61"/>
      <c r="Q127" s="50"/>
      <c r="R127" s="50"/>
      <c r="S127" s="58"/>
      <c r="T127" s="50"/>
      <c r="U127" s="50"/>
      <c r="V127" s="58"/>
      <c r="W127" s="50"/>
      <c r="X127" s="58"/>
      <c r="Y127" s="50"/>
      <c r="Z127" s="50"/>
      <c r="AA127" s="50"/>
      <c r="AB127" s="58"/>
      <c r="AC127" s="50"/>
      <c r="AD127" s="58"/>
      <c r="AE127" s="50"/>
      <c r="AF127" s="50"/>
      <c r="AG127" s="50"/>
      <c r="AH127" s="59"/>
      <c r="AI127" s="59"/>
      <c r="AJ127" s="59"/>
      <c r="AK127" s="59"/>
      <c r="AL127" s="59"/>
      <c r="AM127" s="59"/>
      <c r="AN127" s="59"/>
      <c r="AO127" s="59"/>
      <c r="AP127" s="59"/>
      <c r="AQ127" s="59"/>
      <c r="AR127" s="152"/>
      <c r="AS127" s="60"/>
      <c r="AT127" s="50"/>
      <c r="AU127" s="58"/>
      <c r="AV127" s="50"/>
      <c r="AW127" s="58"/>
      <c r="AX127" s="50"/>
      <c r="AY127" s="50"/>
      <c r="AZ127" s="58"/>
      <c r="BA127" s="62"/>
      <c r="BB127" s="1"/>
      <c r="BC127" s="1"/>
      <c r="BD127" s="1"/>
      <c r="BE127" s="1"/>
      <c r="BF127" s="1"/>
      <c r="BG127" s="1"/>
    </row>
    <row r="128" spans="1:59" x14ac:dyDescent="0.25">
      <c r="A128" s="238"/>
      <c r="B128" s="537">
        <f>(SUM(D128:O128))-(SUM(P128:BA128))</f>
        <v>100</v>
      </c>
      <c r="C128" s="226" t="s">
        <v>57</v>
      </c>
      <c r="D128" s="212">
        <f>IF(OR('ENTRÉE DES DONNÉES'!D$4=4,AND('ENTRÉE DES DONNÉES'!D$4=2,'ENTRÉE DES DONNÉES'!D$5="")),'ENTRÉE DES DONNÉES'!D$3,"")</f>
        <v>100</v>
      </c>
      <c r="E128" s="212" t="str">
        <f>IF(OR('ENTRÉE DES DONNÉES'!M$18=4,AND('ENTRÉE DES DONNÉES'!M$18=2,'ENTRÉE DES DONNÉES'!M$19="")),'ENTRÉE DES DONNÉES'!M$17,"")</f>
        <v/>
      </c>
      <c r="F128" s="212" t="str">
        <f>IF(OR('ENTRÉE DES DONNÉES'!M$4=4,AND('ENTRÉE DES DONNÉES'!M$4=2,'ENTRÉE DES DONNÉES'!M$6="")),'ENTRÉE DES DONNÉES'!#REF!,"")</f>
        <v/>
      </c>
      <c r="G128" s="50"/>
      <c r="H128" s="59"/>
      <c r="I128" s="59"/>
      <c r="J128" s="50"/>
      <c r="K128" s="60"/>
      <c r="L128" s="58"/>
      <c r="M128" s="50"/>
      <c r="N128" s="58"/>
      <c r="O128" s="50"/>
      <c r="P128" s="61" t="str">
        <f>IF(B134&lt;0,-B134,"")</f>
        <v/>
      </c>
      <c r="Q128" s="50" t="str">
        <f>IF(OR('ENTRÉE DES DONNÉES'!D$22=1,'ENTRÉE DES DONNÉES'!D$22=4,AND('ENTRÉE DES DONNÉES'!D$22=2,'ENTRÉE DES DONNÉES'!D$23="")),'ENTRÉE DES DONNÉES'!D$21,"")</f>
        <v/>
      </c>
      <c r="R128" s="50" t="str">
        <f>IF(OR('ENTRÉE DES DONNÉES'!M$22=1,'ENTRÉE DES DONNÉES'!M$22=4,AND('ENTRÉE DES DONNÉES'!M$22=2,'ENTRÉE DES DONNÉES'!M$23="")),'ENTRÉE DES DONNÉES'!M$21,"")</f>
        <v/>
      </c>
      <c r="S128" s="58">
        <f>'ENTRÉE DES DONNÉES'!D$28</f>
        <v>0</v>
      </c>
      <c r="T128" s="50"/>
      <c r="U128" s="50"/>
      <c r="V128" s="58">
        <f>'ENTRÉE DES DONNÉES'!D$32</f>
        <v>0</v>
      </c>
      <c r="W128" s="50"/>
      <c r="X128" s="58"/>
      <c r="Y128" s="50"/>
      <c r="Z128" s="50"/>
      <c r="AA128" s="50"/>
      <c r="AB128" s="58"/>
      <c r="AC128" s="50"/>
      <c r="AD128" s="58"/>
      <c r="AE128" s="50"/>
      <c r="AF128" s="50"/>
      <c r="AG128" s="50"/>
      <c r="AH128" s="59"/>
      <c r="AI128" s="59"/>
      <c r="AJ128" s="59"/>
      <c r="AK128" s="59"/>
      <c r="AL128" s="59"/>
      <c r="AM128" s="59"/>
      <c r="AN128" s="59"/>
      <c r="AO128" s="59"/>
      <c r="AP128" s="59"/>
      <c r="AQ128" s="59"/>
      <c r="AR128" s="152">
        <f>'ENTRÉE DES DONNÉES'!D$57/12</f>
        <v>0</v>
      </c>
      <c r="AS128" s="60">
        <f>'ENTRÉE DES DONNÉES'!D$61/12</f>
        <v>0</v>
      </c>
      <c r="AT128" s="50">
        <f>'ENTRÉE DES DONNÉES'!D$65/12</f>
        <v>0</v>
      </c>
      <c r="AU128" s="58">
        <f>'ENTRÉE DES DONNÉES'!D$63/12</f>
        <v>0</v>
      </c>
      <c r="AV128" s="50">
        <f>'ENTRÉE DES DONNÉES'!D$67/12</f>
        <v>0</v>
      </c>
      <c r="AW128" s="50">
        <f>'ENTRÉE DES DONNÉES'!D$69/12</f>
        <v>0</v>
      </c>
      <c r="AX128" s="50">
        <f>'ENTRÉE DES DONNÉES'!D$71/12</f>
        <v>0</v>
      </c>
      <c r="AY128" s="50">
        <f>'ENTRÉE DES DONNÉES'!D$73/12</f>
        <v>0</v>
      </c>
      <c r="AZ128" s="50">
        <f>'ENTRÉE DES DONNÉES'!D$75/12</f>
        <v>0</v>
      </c>
      <c r="BA128" s="62">
        <f>'ENTRÉE DES DONNÉES'!D$59/12</f>
        <v>0</v>
      </c>
      <c r="BB128" s="1"/>
      <c r="BC128" s="1"/>
      <c r="BD128" s="1"/>
      <c r="BE128" s="1"/>
      <c r="BF128" s="1"/>
      <c r="BG128" s="1"/>
    </row>
    <row r="129" spans="1:59" ht="15.75" thickBot="1" x14ac:dyDescent="0.3">
      <c r="A129" s="239" t="str">
        <f>IF(A127&lt;0,"DÉFICIT",IF(OR(A127="OK",B128&gt;=0,B134&gt;=0),"OK",B134))</f>
        <v>OK</v>
      </c>
      <c r="B129" s="107"/>
      <c r="C129" s="226"/>
      <c r="D129" s="212"/>
      <c r="E129" s="212"/>
      <c r="F129" s="212"/>
      <c r="G129" s="50"/>
      <c r="H129" s="59"/>
      <c r="I129" s="59"/>
      <c r="J129" s="50"/>
      <c r="K129" s="60"/>
      <c r="L129" s="58"/>
      <c r="M129" s="50"/>
      <c r="N129" s="58"/>
      <c r="O129" s="50"/>
      <c r="P129" s="61"/>
      <c r="Q129" s="50"/>
      <c r="R129" s="50"/>
      <c r="S129" s="58"/>
      <c r="T129" s="50"/>
      <c r="U129" s="50"/>
      <c r="V129" s="58"/>
      <c r="W129" s="50"/>
      <c r="X129" s="58"/>
      <c r="Y129" s="50"/>
      <c r="Z129" s="50"/>
      <c r="AA129" s="50"/>
      <c r="AB129" s="58"/>
      <c r="AC129" s="50"/>
      <c r="AD129" s="58"/>
      <c r="AE129" s="50"/>
      <c r="AF129" s="50"/>
      <c r="AG129" s="50"/>
      <c r="AH129" s="59"/>
      <c r="AI129" s="59"/>
      <c r="AJ129" s="59"/>
      <c r="AK129" s="59"/>
      <c r="AL129" s="59"/>
      <c r="AM129" s="59"/>
      <c r="AN129" s="59"/>
      <c r="AO129" s="59"/>
      <c r="AP129" s="59"/>
      <c r="AQ129" s="59"/>
      <c r="AR129" s="241">
        <f>SUM(AR120:AR128)</f>
        <v>0</v>
      </c>
      <c r="AS129" s="242">
        <f>SUM(AS120:AS128)</f>
        <v>0</v>
      </c>
      <c r="AT129" s="242">
        <f t="shared" ref="AT129:BA129" si="9">SUM(AT120:AT128)</f>
        <v>0</v>
      </c>
      <c r="AU129" s="242">
        <f t="shared" si="9"/>
        <v>0</v>
      </c>
      <c r="AV129" s="242">
        <f t="shared" si="9"/>
        <v>0</v>
      </c>
      <c r="AW129" s="242">
        <f t="shared" si="9"/>
        <v>0</v>
      </c>
      <c r="AX129" s="242">
        <f t="shared" si="9"/>
        <v>0</v>
      </c>
      <c r="AY129" s="242">
        <f t="shared" si="9"/>
        <v>0</v>
      </c>
      <c r="AZ129" s="242">
        <f t="shared" si="9"/>
        <v>0</v>
      </c>
      <c r="BA129" s="243">
        <f t="shared" si="9"/>
        <v>0</v>
      </c>
      <c r="BB129" s="1"/>
      <c r="BC129" s="1"/>
      <c r="BD129" s="1"/>
      <c r="BE129" s="1"/>
      <c r="BF129" s="1"/>
      <c r="BG129" s="1"/>
    </row>
    <row r="130" spans="1:59" ht="15.75" thickBot="1" x14ac:dyDescent="0.3">
      <c r="A130" s="240" t="str">
        <f>IF(B130&gt;=0,"ÉPARGNE","DÉFICIT")</f>
        <v>ÉPARGNE</v>
      </c>
      <c r="B130" s="116">
        <f>IF(AND(A127="OK",A125="OK",A123="OK",A121="OK",A115="OK"),IF(B128&gt;0,B128,0)+IF(B126&gt;0,B126,0)+IF(B124&gt;0,B124,0)+IF(B122&gt;0,B122,0)+IF(B120&gt;0,B120,0),B120)</f>
        <v>500</v>
      </c>
      <c r="C130" s="232" t="str">
        <f>"Dépôt de "&amp;ROUND(IF(B130&gt;=0,SUM(AR129:BA129),0),0)&amp;" "&amp;'ENTRÉE DES DONNÉES'!D2</f>
        <v>Dépôt de 0 €</v>
      </c>
      <c r="D130" s="212"/>
      <c r="E130" s="212"/>
      <c r="F130" s="212"/>
      <c r="G130" s="50"/>
      <c r="H130" s="59"/>
      <c r="I130" s="59"/>
      <c r="J130" s="50"/>
      <c r="K130" s="60"/>
      <c r="L130" s="58"/>
      <c r="M130" s="50"/>
      <c r="N130" s="58"/>
      <c r="O130" s="50"/>
      <c r="P130" s="61"/>
      <c r="Q130" s="50"/>
      <c r="R130" s="50"/>
      <c r="S130" s="58"/>
      <c r="T130" s="50"/>
      <c r="U130" s="50"/>
      <c r="V130" s="58"/>
      <c r="W130" s="50"/>
      <c r="X130" s="58"/>
      <c r="Y130" s="50"/>
      <c r="Z130" s="50"/>
      <c r="AA130" s="50"/>
      <c r="AB130" s="58"/>
      <c r="AC130" s="50"/>
      <c r="AD130" s="58"/>
      <c r="AE130" s="50"/>
      <c r="AF130" s="50"/>
      <c r="AG130" s="50"/>
      <c r="AH130" s="59"/>
      <c r="AI130" s="59"/>
      <c r="AJ130" s="59"/>
      <c r="AK130" s="59"/>
      <c r="AL130" s="59"/>
      <c r="AM130" s="59"/>
      <c r="AN130" s="59"/>
      <c r="AO130" s="59"/>
      <c r="AP130" s="59"/>
      <c r="AQ130" s="59"/>
      <c r="AR130" s="152"/>
      <c r="AS130" s="60"/>
      <c r="AT130" s="50"/>
      <c r="AU130" s="58"/>
      <c r="AV130" s="50"/>
      <c r="AW130" s="58"/>
      <c r="AX130" s="50"/>
      <c r="AY130" s="50"/>
      <c r="AZ130" s="58"/>
      <c r="BA130" s="62"/>
      <c r="BB130" s="1"/>
      <c r="BC130" s="1"/>
      <c r="BD130" s="1"/>
      <c r="BE130" s="1"/>
      <c r="BF130" s="1"/>
      <c r="BG130" s="1"/>
    </row>
    <row r="131" spans="1:59" x14ac:dyDescent="0.25">
      <c r="A131" s="106"/>
      <c r="B131" s="107"/>
      <c r="C131" s="233">
        <f>ROUND(IF(B130&gt;=0,SUM(AR129:BA129),0),0)</f>
        <v>0</v>
      </c>
      <c r="D131" s="212"/>
      <c r="E131" s="212"/>
      <c r="F131" s="212"/>
      <c r="G131" s="50"/>
      <c r="H131" s="59"/>
      <c r="I131" s="59"/>
      <c r="J131" s="50"/>
      <c r="K131" s="60"/>
      <c r="L131" s="58"/>
      <c r="M131" s="50"/>
      <c r="N131" s="58"/>
      <c r="O131" s="50"/>
      <c r="P131" s="61"/>
      <c r="Q131" s="50"/>
      <c r="R131" s="50"/>
      <c r="S131" s="58"/>
      <c r="T131" s="50"/>
      <c r="U131" s="50"/>
      <c r="V131" s="58"/>
      <c r="W131" s="50"/>
      <c r="X131" s="58"/>
      <c r="Y131" s="50"/>
      <c r="Z131" s="50"/>
      <c r="AA131" s="50"/>
      <c r="AB131" s="58"/>
      <c r="AC131" s="50"/>
      <c r="AD131" s="58"/>
      <c r="AE131" s="50"/>
      <c r="AF131" s="50"/>
      <c r="AG131" s="50"/>
      <c r="AH131" s="59"/>
      <c r="AI131" s="59"/>
      <c r="AJ131" s="59"/>
      <c r="AK131" s="59"/>
      <c r="AL131" s="59"/>
      <c r="AM131" s="59"/>
      <c r="AN131" s="59"/>
      <c r="AO131" s="59"/>
      <c r="AP131" s="59"/>
      <c r="AQ131" s="59"/>
      <c r="AR131" s="152"/>
      <c r="AS131" s="60"/>
      <c r="AT131" s="50"/>
      <c r="AU131" s="58"/>
      <c r="AV131" s="50"/>
      <c r="AW131" s="58"/>
      <c r="AX131" s="50"/>
      <c r="AY131" s="50"/>
      <c r="AZ131" s="58"/>
      <c r="BA131" s="62"/>
      <c r="BB131" s="1"/>
      <c r="BC131" s="1"/>
      <c r="BD131" s="1"/>
      <c r="BE131" s="1"/>
      <c r="BF131" s="1"/>
      <c r="BG131" s="1"/>
    </row>
    <row r="132" spans="1:59" x14ac:dyDescent="0.25">
      <c r="A132" s="106"/>
      <c r="B132" s="107"/>
      <c r="C132" s="458" t="s">
        <v>10</v>
      </c>
      <c r="D132" s="212"/>
      <c r="E132" s="212"/>
      <c r="F132" s="212"/>
      <c r="G132" s="50"/>
      <c r="H132" s="59"/>
      <c r="I132" s="59"/>
      <c r="J132" s="50"/>
      <c r="K132" s="60"/>
      <c r="L132" s="58"/>
      <c r="M132" s="50"/>
      <c r="N132" s="58"/>
      <c r="O132" s="50"/>
      <c r="P132" s="61"/>
      <c r="Q132" s="50"/>
      <c r="R132" s="50"/>
      <c r="S132" s="58"/>
      <c r="T132" s="50"/>
      <c r="U132" s="50"/>
      <c r="V132" s="58"/>
      <c r="W132" s="50"/>
      <c r="X132" s="58"/>
      <c r="Y132" s="50"/>
      <c r="Z132" s="50"/>
      <c r="AA132" s="50"/>
      <c r="AB132" s="58"/>
      <c r="AC132" s="50"/>
      <c r="AD132" s="58"/>
      <c r="AE132" s="50"/>
      <c r="AF132" s="50"/>
      <c r="AG132" s="50"/>
      <c r="AH132" s="59"/>
      <c r="AI132" s="59"/>
      <c r="AJ132" s="59"/>
      <c r="AK132" s="59"/>
      <c r="AL132" s="59"/>
      <c r="AM132" s="59"/>
      <c r="AN132" s="59"/>
      <c r="AO132" s="59"/>
      <c r="AP132" s="59"/>
      <c r="AQ132" s="59"/>
      <c r="AR132" s="152"/>
      <c r="AS132" s="60"/>
      <c r="AT132" s="50"/>
      <c r="AU132" s="58"/>
      <c r="AV132" s="50"/>
      <c r="AW132" s="58"/>
      <c r="AX132" s="50"/>
      <c r="AY132" s="50"/>
      <c r="AZ132" s="58"/>
      <c r="BA132" s="62"/>
      <c r="BB132" s="1"/>
      <c r="BC132" s="1"/>
      <c r="BD132" s="1"/>
      <c r="BE132" s="1"/>
      <c r="BF132" s="1"/>
      <c r="BG132" s="1"/>
    </row>
    <row r="133" spans="1:59" x14ac:dyDescent="0.25">
      <c r="A133" s="106"/>
      <c r="B133" s="107"/>
      <c r="C133" s="464"/>
      <c r="D133" s="212"/>
      <c r="E133" s="212"/>
      <c r="F133" s="212"/>
      <c r="G133" s="50"/>
      <c r="H133" s="59"/>
      <c r="I133" s="59"/>
      <c r="J133" s="50"/>
      <c r="K133" s="60"/>
      <c r="L133" s="58"/>
      <c r="M133" s="50"/>
      <c r="N133" s="58"/>
      <c r="O133" s="50"/>
      <c r="P133" s="61"/>
      <c r="Q133" s="50"/>
      <c r="R133" s="50"/>
      <c r="S133" s="58"/>
      <c r="T133" s="50"/>
      <c r="U133" s="50"/>
      <c r="V133" s="58"/>
      <c r="W133" s="50"/>
      <c r="X133" s="58"/>
      <c r="Y133" s="50"/>
      <c r="Z133" s="50"/>
      <c r="AA133" s="50"/>
      <c r="AB133" s="58"/>
      <c r="AC133" s="50"/>
      <c r="AD133" s="58"/>
      <c r="AE133" s="50"/>
      <c r="AF133" s="50"/>
      <c r="AG133" s="50"/>
      <c r="AH133" s="59"/>
      <c r="AI133" s="59"/>
      <c r="AJ133" s="59"/>
      <c r="AK133" s="59"/>
      <c r="AL133" s="59"/>
      <c r="AM133" s="59"/>
      <c r="AN133" s="59"/>
      <c r="AO133" s="59"/>
      <c r="AP133" s="59"/>
      <c r="AQ133" s="59"/>
      <c r="AR133" s="152"/>
      <c r="AS133" s="60"/>
      <c r="AT133" s="50"/>
      <c r="AU133" s="58"/>
      <c r="AV133" s="50"/>
      <c r="AW133" s="58"/>
      <c r="AX133" s="50"/>
      <c r="AY133" s="50"/>
      <c r="AZ133" s="58"/>
      <c r="BA133" s="62"/>
      <c r="BB133" s="1"/>
      <c r="BC133" s="1"/>
      <c r="BD133" s="1"/>
      <c r="BE133" s="1"/>
      <c r="BF133" s="1"/>
      <c r="BG133" s="1"/>
    </row>
    <row r="134" spans="1:59" x14ac:dyDescent="0.25">
      <c r="A134" s="237"/>
      <c r="B134" s="537">
        <f>(SUM(D134:O134))-(SUM(P134:BA134))</f>
        <v>100</v>
      </c>
      <c r="C134" s="226" t="s">
        <v>123</v>
      </c>
      <c r="D134" s="212">
        <f>IF(OR('ENTRÉE DES DONNÉES'!D$4=4,AND('ENTRÉE DES DONNÉES'!D$4=2,'ENTRÉE DES DONNÉES'!D$5=1),'ENTRÉE DES DONNÉES'!D$4=1),'ENTRÉE DES DONNÉES'!D$3,"")</f>
        <v>100</v>
      </c>
      <c r="E134" s="212" t="str">
        <f>IF(OR('ENTRÉE DES DONNÉES'!M$18=4,AND('ENTRÉE DES DONNÉES'!M$18=2,'ENTRÉE DES DONNÉES'!M$19=1),'ENTRÉE DES DONNÉES'!M$18=1),'ENTRÉE DES DONNÉES'!M$17,"")</f>
        <v/>
      </c>
      <c r="F134" s="212" t="str">
        <f>IF(OR('ENTRÉE DES DONNÉES'!M$4=4,AND('ENTRÉE DES DONNÉES'!M$4=2,'ENTRÉE DES DONNÉES'!M$6=1),'ENTRÉE DES DONNÉES'!M$4=1),'ENTRÉE DES DONNÉES'!#REF!,"")</f>
        <v/>
      </c>
      <c r="G134" s="63">
        <v>0</v>
      </c>
      <c r="H134" s="59"/>
      <c r="I134" s="59"/>
      <c r="J134" s="63">
        <f>'ENTRÉE DES DONNÉES'!D$10</f>
        <v>0</v>
      </c>
      <c r="K134" s="60"/>
      <c r="L134" s="58"/>
      <c r="M134" s="50"/>
      <c r="N134" s="58"/>
      <c r="O134" s="50"/>
      <c r="P134" s="61" t="str">
        <f>IF(B136&lt;0,-B136,"")</f>
        <v/>
      </c>
      <c r="Q134" s="50" t="str">
        <f>IF(OR('ENTRÉE DES DONNÉES'!D$22=4,AND('ENTRÉE DES DONNÉES'!D$22=2,'ENTRÉE DES DONNÉES'!D$23=1)),'ENTRÉE DES DONNÉES'!D$21,"")</f>
        <v/>
      </c>
      <c r="R134" s="50" t="str">
        <f>IF(OR('ENTRÉE DES DONNÉES'!M$22=4,AND('ENTRÉE DES DONNÉES'!M$22=2,'ENTRÉE DES DONNÉES'!M$23=1)),'ENTRÉE DES DONNÉES'!M$21,"")</f>
        <v/>
      </c>
      <c r="S134" s="58">
        <f>'ENTRÉE DES DONNÉES'!D$28</f>
        <v>0</v>
      </c>
      <c r="T134" s="50">
        <f>'ENTRÉE DES DONNÉES'!D$29</f>
        <v>0</v>
      </c>
      <c r="U134" s="50">
        <f>'ENTRÉE DES DONNÉES'!D$30</f>
        <v>0</v>
      </c>
      <c r="V134" s="58">
        <f>'ENTRÉE DES DONNÉES'!D$32</f>
        <v>0</v>
      </c>
      <c r="W134" s="50"/>
      <c r="X134" s="58"/>
      <c r="Y134" s="50"/>
      <c r="Z134" s="50"/>
      <c r="AA134" s="50"/>
      <c r="AB134" s="58">
        <f>'ENTRÉE DES DONNÉES'!D$38</f>
        <v>0</v>
      </c>
      <c r="AC134" s="50">
        <f>'ENTRÉE DES DONNÉES'!D$39</f>
        <v>0</v>
      </c>
      <c r="AD134" s="58">
        <f>'ENTRÉE DES DONNÉES'!D$40</f>
        <v>0</v>
      </c>
      <c r="AE134" s="50">
        <f>'ENTRÉE DES DONNÉES'!D$41</f>
        <v>0</v>
      </c>
      <c r="AF134" s="50">
        <f>'ENTRÉE DES DONNÉES'!D42</f>
        <v>0</v>
      </c>
      <c r="AG134" s="50"/>
      <c r="AH134" s="59"/>
      <c r="AI134" s="59"/>
      <c r="AJ134" s="59"/>
      <c r="AK134" s="59"/>
      <c r="AL134" s="59"/>
      <c r="AM134" s="59"/>
      <c r="AN134" s="59"/>
      <c r="AO134" s="59"/>
      <c r="AP134" s="59"/>
      <c r="AQ134" s="59"/>
      <c r="AR134" s="152"/>
      <c r="AS134" s="60"/>
      <c r="AT134" s="50"/>
      <c r="AU134" s="58"/>
      <c r="AV134" s="50"/>
      <c r="AW134" s="58"/>
      <c r="AX134" s="50"/>
      <c r="AY134" s="50"/>
      <c r="AZ134" s="58"/>
      <c r="BA134" s="62"/>
      <c r="BB134" s="1"/>
      <c r="BC134" s="1"/>
      <c r="BD134" s="1"/>
      <c r="BE134" s="1"/>
      <c r="BF134" s="1"/>
      <c r="BG134" s="1"/>
    </row>
    <row r="135" spans="1:59" x14ac:dyDescent="0.25">
      <c r="A135" s="237" t="str">
        <f>IF(A129&lt;0,"DÉFICIT",IF(OR(A129="OK",B134&gt;=0,B136&gt;=0),"OK",B136))</f>
        <v>OK</v>
      </c>
      <c r="B135" s="537"/>
      <c r="C135" s="226"/>
      <c r="D135" s="212"/>
      <c r="E135" s="212"/>
      <c r="F135" s="212"/>
      <c r="G135" s="50"/>
      <c r="H135" s="59"/>
      <c r="I135" s="59"/>
      <c r="J135" s="50"/>
      <c r="K135" s="60"/>
      <c r="L135" s="58"/>
      <c r="M135" s="50"/>
      <c r="N135" s="58"/>
      <c r="O135" s="50"/>
      <c r="P135" s="61"/>
      <c r="Q135" s="50"/>
      <c r="R135" s="50"/>
      <c r="S135" s="58"/>
      <c r="T135" s="50"/>
      <c r="U135" s="50"/>
      <c r="V135" s="58"/>
      <c r="W135" s="50"/>
      <c r="X135" s="58"/>
      <c r="Y135" s="50"/>
      <c r="Z135" s="50"/>
      <c r="AA135" s="50"/>
      <c r="AB135" s="58"/>
      <c r="AC135" s="50"/>
      <c r="AD135" s="58"/>
      <c r="AE135" s="50"/>
      <c r="AF135" s="50"/>
      <c r="AG135" s="50"/>
      <c r="AH135" s="59"/>
      <c r="AI135" s="59"/>
      <c r="AJ135" s="59"/>
      <c r="AK135" s="59"/>
      <c r="AL135" s="59"/>
      <c r="AM135" s="59"/>
      <c r="AN135" s="59"/>
      <c r="AO135" s="59"/>
      <c r="AP135" s="59"/>
      <c r="AQ135" s="59"/>
      <c r="AR135" s="152"/>
      <c r="AS135" s="60"/>
      <c r="AT135" s="50"/>
      <c r="AU135" s="58"/>
      <c r="AV135" s="50"/>
      <c r="AW135" s="58"/>
      <c r="AX135" s="50"/>
      <c r="AY135" s="50"/>
      <c r="AZ135" s="58"/>
      <c r="BA135" s="62"/>
      <c r="BB135" s="1"/>
      <c r="BC135" s="1"/>
      <c r="BD135" s="1"/>
      <c r="BE135" s="1"/>
      <c r="BF135" s="1"/>
      <c r="BG135" s="1"/>
    </row>
    <row r="136" spans="1:59" x14ac:dyDescent="0.25">
      <c r="A136" s="237"/>
      <c r="B136" s="537">
        <f>(SUM(D136:O136))-(SUM(P136:BA136))</f>
        <v>100</v>
      </c>
      <c r="C136" s="226" t="s">
        <v>124</v>
      </c>
      <c r="D136" s="212">
        <f>IF(OR('ENTRÉE DES DONNÉES'!D$4=4,AND('ENTRÉE DES DONNÉES'!D$4=2,'ENTRÉE DES DONNÉES'!D$5="")),'ENTRÉE DES DONNÉES'!D$3,"")</f>
        <v>100</v>
      </c>
      <c r="E136" s="212" t="str">
        <f>IF(OR('ENTRÉE DES DONNÉES'!M$18=4,AND('ENTRÉE DES DONNÉES'!M$18=2,'ENTRÉE DES DONNÉES'!M$19="")),'ENTRÉE DES DONNÉES'!M$17,"")</f>
        <v/>
      </c>
      <c r="F136" s="212" t="str">
        <f>IF(OR('ENTRÉE DES DONNÉES'!M$4=4,AND('ENTRÉE DES DONNÉES'!M$4=2,'ENTRÉE DES DONNÉES'!M$6="")),'ENTRÉE DES DONNÉES'!#REF!,"")</f>
        <v/>
      </c>
      <c r="G136" s="50"/>
      <c r="H136" s="59"/>
      <c r="I136" s="59"/>
      <c r="J136" s="50"/>
      <c r="K136" s="60"/>
      <c r="L136" s="58"/>
      <c r="M136" s="50"/>
      <c r="N136" s="58"/>
      <c r="O136" s="50"/>
      <c r="P136" s="61" t="str">
        <f>IF(B138&lt;0,-B138,"")</f>
        <v/>
      </c>
      <c r="Q136" s="50" t="str">
        <f>IF(OR('ENTRÉE DES DONNÉES'!D$22=4,AND('ENTRÉE DES DONNÉES'!D$22=2,'ENTRÉE DES DONNÉES'!D$23="")),'ENTRÉE DES DONNÉES'!D$21,"")</f>
        <v/>
      </c>
      <c r="R136" s="50" t="str">
        <f>IF(OR('ENTRÉE DES DONNÉES'!M$22=4,AND('ENTRÉE DES DONNÉES'!M$22=2,'ENTRÉE DES DONNÉES'!M$23="")),'ENTRÉE DES DONNÉES'!M$21,"")</f>
        <v/>
      </c>
      <c r="S136" s="58">
        <f>'ENTRÉE DES DONNÉES'!D$28</f>
        <v>0</v>
      </c>
      <c r="T136" s="50"/>
      <c r="U136" s="50"/>
      <c r="V136" s="58">
        <f>'ENTRÉE DES DONNÉES'!D$32</f>
        <v>0</v>
      </c>
      <c r="W136" s="50">
        <f>'ENTRÉE DES DONNÉES'!D$35</f>
        <v>0</v>
      </c>
      <c r="X136" s="58">
        <f>'ENTRÉE DES DONNÉES'!D$36</f>
        <v>0</v>
      </c>
      <c r="Y136" s="50">
        <f>'ENTRÉE DES DONNÉES'!D$37</f>
        <v>0</v>
      </c>
      <c r="Z136" s="50">
        <f>'ENTRÉE DES DONNÉES'!D$31</f>
        <v>0</v>
      </c>
      <c r="AA136" s="50">
        <f>'ENTRÉE DES DONNÉES'!D$33</f>
        <v>0</v>
      </c>
      <c r="AB136" s="58"/>
      <c r="AC136" s="50"/>
      <c r="AD136" s="58"/>
      <c r="AE136" s="50"/>
      <c r="AF136" s="50"/>
      <c r="AG136" s="50">
        <f>'ENTRÉE DES DONNÉES'!D$53</f>
        <v>0</v>
      </c>
      <c r="AH136" s="59">
        <f>'ENTRÉE DES DONNÉES'!D$52</f>
        <v>0</v>
      </c>
      <c r="AI136" s="50">
        <f>'ENTRÉE DES DONNÉES'!D$43</f>
        <v>0</v>
      </c>
      <c r="AJ136" s="50">
        <f>'ENTRÉE DES DONNÉES'!D$44</f>
        <v>0</v>
      </c>
      <c r="AK136" s="50">
        <f>'ENTRÉE DES DONNÉES'!D$45</f>
        <v>0</v>
      </c>
      <c r="AL136" s="50">
        <f>'ENTRÉE DES DONNÉES'!D$46</f>
        <v>0</v>
      </c>
      <c r="AM136" s="50">
        <f>'ENTRÉE DES DONNÉES'!D$47</f>
        <v>0</v>
      </c>
      <c r="AN136" s="50">
        <f>'ENTRÉE DES DONNÉES'!D$51</f>
        <v>0</v>
      </c>
      <c r="AO136" s="50">
        <f>'ENTRÉE DES DONNÉES'!D$50</f>
        <v>0</v>
      </c>
      <c r="AP136" s="50">
        <f>'ENTRÉE DES DONNÉES'!D$48</f>
        <v>0</v>
      </c>
      <c r="AQ136" s="50">
        <f>'ENTRÉE DES DONNÉES'!D$49</f>
        <v>0</v>
      </c>
      <c r="AR136" s="152"/>
      <c r="AS136" s="60"/>
      <c r="AT136" s="50"/>
      <c r="AU136" s="58"/>
      <c r="AV136" s="50"/>
      <c r="AW136" s="58"/>
      <c r="AX136" s="50"/>
      <c r="AY136" s="50"/>
      <c r="AZ136" s="58"/>
      <c r="BA136" s="62"/>
      <c r="BB136" s="1"/>
      <c r="BC136" s="1"/>
      <c r="BD136" s="1"/>
      <c r="BE136" s="1"/>
      <c r="BF136" s="1"/>
      <c r="BG136" s="1"/>
    </row>
    <row r="137" spans="1:59" x14ac:dyDescent="0.25">
      <c r="A137" s="237" t="str">
        <f>IF(A135&lt;0,"DÉFICIT",IF(OR(A135="OK",B136&gt;=0,B138&gt;=0),"OK",B138))</f>
        <v>OK</v>
      </c>
      <c r="B137" s="537"/>
      <c r="C137" s="226"/>
      <c r="D137" s="212"/>
      <c r="E137" s="212"/>
      <c r="F137" s="212"/>
      <c r="G137" s="50"/>
      <c r="H137" s="59"/>
      <c r="I137" s="59"/>
      <c r="J137" s="50"/>
      <c r="K137" s="60"/>
      <c r="L137" s="58"/>
      <c r="M137" s="50"/>
      <c r="N137" s="58"/>
      <c r="O137" s="50"/>
      <c r="P137" s="61"/>
      <c r="Q137" s="50"/>
      <c r="R137" s="50"/>
      <c r="S137" s="58"/>
      <c r="T137" s="50"/>
      <c r="U137" s="50"/>
      <c r="V137" s="58"/>
      <c r="W137" s="50"/>
      <c r="X137" s="58"/>
      <c r="Y137" s="50"/>
      <c r="Z137" s="50"/>
      <c r="AA137" s="50"/>
      <c r="AB137" s="58"/>
      <c r="AC137" s="50"/>
      <c r="AD137" s="58"/>
      <c r="AE137" s="50"/>
      <c r="AF137" s="50"/>
      <c r="AG137" s="50"/>
      <c r="AH137" s="59"/>
      <c r="AI137" s="59"/>
      <c r="AJ137" s="59"/>
      <c r="AK137" s="59"/>
      <c r="AL137" s="59"/>
      <c r="AM137" s="59"/>
      <c r="AN137" s="59"/>
      <c r="AO137" s="59"/>
      <c r="AP137" s="59"/>
      <c r="AQ137" s="59"/>
      <c r="AR137" s="152"/>
      <c r="AS137" s="60"/>
      <c r="AT137" s="50"/>
      <c r="AU137" s="58"/>
      <c r="AV137" s="50"/>
      <c r="AW137" s="58"/>
      <c r="AX137" s="50"/>
      <c r="AY137" s="50"/>
      <c r="AZ137" s="58"/>
      <c r="BA137" s="62"/>
      <c r="BB137" s="1"/>
      <c r="BC137" s="1"/>
      <c r="BD137" s="1"/>
      <c r="BE137" s="1"/>
      <c r="BF137" s="1"/>
      <c r="BG137" s="1"/>
    </row>
    <row r="138" spans="1:59" x14ac:dyDescent="0.25">
      <c r="A138" s="237"/>
      <c r="B138" s="537">
        <f>(SUM(D138:O138))-(SUM(P138:BA138))</f>
        <v>100</v>
      </c>
      <c r="C138" s="226" t="s">
        <v>125</v>
      </c>
      <c r="D138" s="212">
        <f>IF(OR('ENTRÉE DES DONNÉES'!D$4=4,AND('ENTRÉE DES DONNÉES'!D$4=2,'ENTRÉE DES DONNÉES'!D$5=1)),'ENTRÉE DES DONNÉES'!D$3,"")</f>
        <v>100</v>
      </c>
      <c r="E138" s="212" t="str">
        <f>IF(OR('ENTRÉE DES DONNÉES'!M$18=4,AND('ENTRÉE DES DONNÉES'!M$18=2,'ENTRÉE DES DONNÉES'!M$19=1)),'ENTRÉE DES DONNÉES'!M$17,"")</f>
        <v/>
      </c>
      <c r="F138" s="212" t="str">
        <f>IF(OR('ENTRÉE DES DONNÉES'!M$4=4,AND('ENTRÉE DES DONNÉES'!M$4=2,'ENTRÉE DES DONNÉES'!M$6=1)),'ENTRÉE DES DONNÉES'!#REF!,"")</f>
        <v/>
      </c>
      <c r="G138" s="50"/>
      <c r="H138" s="49">
        <f>'ENTRÉE DES DONNÉES'!D$8</f>
        <v>0</v>
      </c>
      <c r="I138" s="59"/>
      <c r="J138" s="50"/>
      <c r="K138" s="60"/>
      <c r="L138" s="58"/>
      <c r="M138" s="50"/>
      <c r="N138" s="58"/>
      <c r="O138" s="50"/>
      <c r="P138" s="61" t="str">
        <f>IF(B140&lt;0,-B140,"")</f>
        <v/>
      </c>
      <c r="Q138" s="50" t="str">
        <f>IF(OR('ENTRÉE DES DONNÉES'!D$22=4,AND('ENTRÉE DES DONNÉES'!D$22=2,'ENTRÉE DES DONNÉES'!D$23=1)),'ENTRÉE DES DONNÉES'!D$21,"")</f>
        <v/>
      </c>
      <c r="R138" s="50" t="str">
        <f>IF(OR('ENTRÉE DES DONNÉES'!M$22=4,AND('ENTRÉE DES DONNÉES'!M$22=2,'ENTRÉE DES DONNÉES'!M$23=1)),'ENTRÉE DES DONNÉES'!M$21,"")</f>
        <v/>
      </c>
      <c r="S138" s="58">
        <f>'ENTRÉE DES DONNÉES'!D$28</f>
        <v>0</v>
      </c>
      <c r="T138" s="50"/>
      <c r="U138" s="50"/>
      <c r="V138" s="58">
        <f>'ENTRÉE DES DONNÉES'!D$32</f>
        <v>0</v>
      </c>
      <c r="W138" s="50"/>
      <c r="X138" s="58"/>
      <c r="Y138" s="50"/>
      <c r="Z138" s="50"/>
      <c r="AA138" s="50"/>
      <c r="AB138" s="58"/>
      <c r="AC138" s="50"/>
      <c r="AD138" s="58"/>
      <c r="AE138" s="50"/>
      <c r="AF138" s="50"/>
      <c r="AG138" s="50"/>
      <c r="AH138" s="59"/>
      <c r="AI138" s="59"/>
      <c r="AJ138" s="59"/>
      <c r="AK138" s="59"/>
      <c r="AL138" s="59"/>
      <c r="AM138" s="59"/>
      <c r="AN138" s="59"/>
      <c r="AO138" s="59"/>
      <c r="AP138" s="59"/>
      <c r="AQ138" s="59"/>
      <c r="AR138" s="152"/>
      <c r="AS138" s="60"/>
      <c r="AT138" s="50"/>
      <c r="AU138" s="58"/>
      <c r="AV138" s="50"/>
      <c r="AW138" s="58"/>
      <c r="AX138" s="50"/>
      <c r="AY138" s="50"/>
      <c r="AZ138" s="58"/>
      <c r="BA138" s="62"/>
      <c r="BB138" s="1"/>
      <c r="BC138" s="1"/>
      <c r="BD138" s="1"/>
      <c r="BE138" s="1"/>
      <c r="BF138" s="1"/>
      <c r="BG138" s="1"/>
    </row>
    <row r="139" spans="1:59" x14ac:dyDescent="0.25">
      <c r="A139" s="237" t="str">
        <f>IF(A137&lt;0,"DÉFICIT",IF(OR(A137="OK",B138&gt;=0,B140&gt;=0),"OK",B140))</f>
        <v>OK</v>
      </c>
      <c r="B139" s="537"/>
      <c r="C139" s="226"/>
      <c r="D139" s="212"/>
      <c r="E139" s="212"/>
      <c r="F139" s="212"/>
      <c r="G139" s="50"/>
      <c r="H139" s="59"/>
      <c r="I139" s="59"/>
      <c r="J139" s="50"/>
      <c r="K139" s="60"/>
      <c r="L139" s="58"/>
      <c r="M139" s="50"/>
      <c r="N139" s="58"/>
      <c r="O139" s="50"/>
      <c r="P139" s="61"/>
      <c r="Q139" s="50"/>
      <c r="R139" s="50"/>
      <c r="S139" s="58"/>
      <c r="T139" s="50"/>
      <c r="U139" s="50"/>
      <c r="V139" s="58"/>
      <c r="W139" s="50"/>
      <c r="X139" s="58"/>
      <c r="Y139" s="50"/>
      <c r="Z139" s="50"/>
      <c r="AA139" s="50"/>
      <c r="AB139" s="58"/>
      <c r="AC139" s="50"/>
      <c r="AD139" s="58"/>
      <c r="AE139" s="50"/>
      <c r="AF139" s="50"/>
      <c r="AG139" s="50"/>
      <c r="AH139" s="59"/>
      <c r="AI139" s="59"/>
      <c r="AJ139" s="59"/>
      <c r="AK139" s="59"/>
      <c r="AL139" s="59"/>
      <c r="AM139" s="59"/>
      <c r="AN139" s="59"/>
      <c r="AO139" s="59"/>
      <c r="AP139" s="59"/>
      <c r="AQ139" s="59"/>
      <c r="AR139" s="152"/>
      <c r="AS139" s="60"/>
      <c r="AT139" s="50"/>
      <c r="AU139" s="58"/>
      <c r="AV139" s="50"/>
      <c r="AW139" s="58"/>
      <c r="AX139" s="50"/>
      <c r="AY139" s="50"/>
      <c r="AZ139" s="58"/>
      <c r="BA139" s="62"/>
      <c r="BB139" s="1"/>
      <c r="BC139" s="1"/>
      <c r="BD139" s="1"/>
      <c r="BE139" s="1"/>
      <c r="BF139" s="1"/>
      <c r="BG139" s="1"/>
    </row>
    <row r="140" spans="1:59" x14ac:dyDescent="0.25">
      <c r="A140" s="238"/>
      <c r="B140" s="537">
        <f>(SUM(D140:O140))-(SUM(P140:BA140))</f>
        <v>100</v>
      </c>
      <c r="C140" s="226" t="s">
        <v>126</v>
      </c>
      <c r="D140" s="212">
        <f>IF(OR('ENTRÉE DES DONNÉES'!D$4=4,AND('ENTRÉE DES DONNÉES'!D$4=2,'ENTRÉE DES DONNÉES'!D$5="")),'ENTRÉE DES DONNÉES'!D$3,"")</f>
        <v>100</v>
      </c>
      <c r="E140" s="212" t="str">
        <f>IF(OR('ENTRÉE DES DONNÉES'!M$18=4,AND('ENTRÉE DES DONNÉES'!M$18=2,'ENTRÉE DES DONNÉES'!M$19="")),'ENTRÉE DES DONNÉES'!M$17,"")</f>
        <v/>
      </c>
      <c r="F140" s="212" t="str">
        <f>IF(OR('ENTRÉE DES DONNÉES'!M$4=4,AND('ENTRÉE DES DONNÉES'!M$4=2,'ENTRÉE DES DONNÉES'!M$6="")),'ENTRÉE DES DONNÉES'!#REF!,"")</f>
        <v/>
      </c>
      <c r="G140" s="50"/>
      <c r="H140" s="59"/>
      <c r="I140" s="59"/>
      <c r="J140" s="50"/>
      <c r="K140" s="60"/>
      <c r="L140" s="58"/>
      <c r="M140" s="50"/>
      <c r="N140" s="58"/>
      <c r="O140" s="50"/>
      <c r="P140" s="61" t="str">
        <f>IF(B146&lt;0,-B146,"")</f>
        <v/>
      </c>
      <c r="Q140" s="50" t="str">
        <f>IF(OR('ENTRÉE DES DONNÉES'!D$22=1,'ENTRÉE DES DONNÉES'!D$22=4,AND('ENTRÉE DES DONNÉES'!D$22=2,'ENTRÉE DES DONNÉES'!D$23="")),'ENTRÉE DES DONNÉES'!D$21,"")</f>
        <v/>
      </c>
      <c r="R140" s="50" t="str">
        <f>IF(OR('ENTRÉE DES DONNÉES'!M$22=1,'ENTRÉE DES DONNÉES'!M$22=4,AND('ENTRÉE DES DONNÉES'!M$22=2,'ENTRÉE DES DONNÉES'!M$23="")),'ENTRÉE DES DONNÉES'!M$21,"")</f>
        <v/>
      </c>
      <c r="S140" s="58">
        <f>'ENTRÉE DES DONNÉES'!D$28</f>
        <v>0</v>
      </c>
      <c r="T140" s="50"/>
      <c r="U140" s="50"/>
      <c r="V140" s="58">
        <f>'ENTRÉE DES DONNÉES'!D$32</f>
        <v>0</v>
      </c>
      <c r="W140" s="50"/>
      <c r="X140" s="58"/>
      <c r="Y140" s="50"/>
      <c r="Z140" s="50"/>
      <c r="AA140" s="50"/>
      <c r="AB140" s="58"/>
      <c r="AC140" s="50"/>
      <c r="AD140" s="58"/>
      <c r="AE140" s="50"/>
      <c r="AF140" s="50"/>
      <c r="AG140" s="50"/>
      <c r="AH140" s="59"/>
      <c r="AI140" s="59"/>
      <c r="AJ140" s="59"/>
      <c r="AK140" s="59"/>
      <c r="AL140" s="59"/>
      <c r="AM140" s="59"/>
      <c r="AN140" s="59"/>
      <c r="AO140" s="59"/>
      <c r="AP140" s="59"/>
      <c r="AQ140" s="59"/>
      <c r="AR140" s="152">
        <f>'ENTRÉE DES DONNÉES'!D$57/12</f>
        <v>0</v>
      </c>
      <c r="AS140" s="60">
        <f>'ENTRÉE DES DONNÉES'!D$61/12</f>
        <v>0</v>
      </c>
      <c r="AT140" s="50">
        <f>'ENTRÉE DES DONNÉES'!D$65/12</f>
        <v>0</v>
      </c>
      <c r="AU140" s="58">
        <f>'ENTRÉE DES DONNÉES'!D$63/12</f>
        <v>0</v>
      </c>
      <c r="AV140" s="50">
        <f>'ENTRÉE DES DONNÉES'!D$67/12</f>
        <v>0</v>
      </c>
      <c r="AW140" s="50">
        <f>'ENTRÉE DES DONNÉES'!D$69/12</f>
        <v>0</v>
      </c>
      <c r="AX140" s="50">
        <f>'ENTRÉE DES DONNÉES'!D$71/12</f>
        <v>0</v>
      </c>
      <c r="AY140" s="50">
        <f>'ENTRÉE DES DONNÉES'!D$73/12</f>
        <v>0</v>
      </c>
      <c r="AZ140" s="50">
        <f>'ENTRÉE DES DONNÉES'!D$75/12</f>
        <v>0</v>
      </c>
      <c r="BA140" s="62">
        <f>'ENTRÉE DES DONNÉES'!D$59/12</f>
        <v>0</v>
      </c>
      <c r="BB140" s="1"/>
      <c r="BC140" s="1"/>
      <c r="BD140" s="1"/>
      <c r="BE140" s="1"/>
      <c r="BF140" s="1"/>
      <c r="BG140" s="1"/>
    </row>
    <row r="141" spans="1:59" ht="15.75" thickBot="1" x14ac:dyDescent="0.3">
      <c r="A141" s="239" t="str">
        <f>IF(A139&lt;0,"DÉFICIT",IF(OR(A139="OK",B140&gt;=0,B146&gt;=0),"OK",B146))</f>
        <v>OK</v>
      </c>
      <c r="B141" s="107"/>
      <c r="C141" s="226"/>
      <c r="D141" s="212"/>
      <c r="E141" s="212"/>
      <c r="F141" s="212"/>
      <c r="G141" s="50"/>
      <c r="H141" s="59"/>
      <c r="I141" s="59"/>
      <c r="J141" s="50"/>
      <c r="K141" s="60"/>
      <c r="L141" s="58"/>
      <c r="M141" s="50"/>
      <c r="N141" s="58"/>
      <c r="O141" s="50"/>
      <c r="P141" s="61"/>
      <c r="Q141" s="50"/>
      <c r="R141" s="50"/>
      <c r="S141" s="58"/>
      <c r="T141" s="50"/>
      <c r="U141" s="50"/>
      <c r="V141" s="58"/>
      <c r="W141" s="50"/>
      <c r="X141" s="58"/>
      <c r="Y141" s="50"/>
      <c r="Z141" s="50"/>
      <c r="AA141" s="50"/>
      <c r="AB141" s="58"/>
      <c r="AC141" s="50"/>
      <c r="AD141" s="58"/>
      <c r="AE141" s="50"/>
      <c r="AF141" s="50"/>
      <c r="AG141" s="50"/>
      <c r="AH141" s="59"/>
      <c r="AI141" s="59"/>
      <c r="AJ141" s="59"/>
      <c r="AK141" s="59"/>
      <c r="AL141" s="59"/>
      <c r="AM141" s="59"/>
      <c r="AN141" s="59"/>
      <c r="AO141" s="59"/>
      <c r="AP141" s="59"/>
      <c r="AQ141" s="59"/>
      <c r="AR141" s="241">
        <f>SUM(AR134:AR140)</f>
        <v>0</v>
      </c>
      <c r="AS141" s="242">
        <f>SUM(AR134:AR140)</f>
        <v>0</v>
      </c>
      <c r="AT141" s="242">
        <f t="shared" ref="AT141:BA141" si="10">SUM(AS134:AS140)</f>
        <v>0</v>
      </c>
      <c r="AU141" s="242">
        <f t="shared" si="10"/>
        <v>0</v>
      </c>
      <c r="AV141" s="242">
        <f t="shared" si="10"/>
        <v>0</v>
      </c>
      <c r="AW141" s="242">
        <f t="shared" si="10"/>
        <v>0</v>
      </c>
      <c r="AX141" s="242">
        <f t="shared" si="10"/>
        <v>0</v>
      </c>
      <c r="AY141" s="242">
        <f t="shared" si="10"/>
        <v>0</v>
      </c>
      <c r="AZ141" s="242">
        <f t="shared" si="10"/>
        <v>0</v>
      </c>
      <c r="BA141" s="243">
        <f t="shared" si="10"/>
        <v>0</v>
      </c>
      <c r="BB141" s="1"/>
      <c r="BC141" s="1"/>
      <c r="BD141" s="1"/>
      <c r="BE141" s="1"/>
      <c r="BF141" s="1"/>
      <c r="BG141" s="1"/>
    </row>
    <row r="142" spans="1:59" ht="15.75" thickBot="1" x14ac:dyDescent="0.3">
      <c r="A142" s="240" t="str">
        <f>IF(B142&gt;=0,"ÉPARGNE","DÉFICIT")</f>
        <v>ÉPARGNE</v>
      </c>
      <c r="B142" s="116">
        <f>IF(AND(A139="OK",A137="OK",A135="OK",A129="OK"),IF(B140&gt;0,B140,0)+IF(B138&gt;0,B138,0)+IF(B136&gt;0,B136,0)+IF(B134&gt;0,B134,0),B134)</f>
        <v>400</v>
      </c>
      <c r="C142" s="232" t="str">
        <f>"Dépôt de "&amp;ROUND(IF(B142&gt;=0,SUM(AR141:BA141),0),0)&amp;" "&amp;'ENTRÉE DES DONNÉES'!D2</f>
        <v>Dépôt de 0 €</v>
      </c>
      <c r="D142" s="212"/>
      <c r="E142" s="212"/>
      <c r="F142" s="212"/>
      <c r="G142" s="50"/>
      <c r="H142" s="59"/>
      <c r="I142" s="59"/>
      <c r="J142" s="50"/>
      <c r="K142" s="60"/>
      <c r="L142" s="58"/>
      <c r="M142" s="50"/>
      <c r="N142" s="58"/>
      <c r="O142" s="50"/>
      <c r="P142" s="61"/>
      <c r="Q142" s="50"/>
      <c r="R142" s="50"/>
      <c r="S142" s="58"/>
      <c r="T142" s="50"/>
      <c r="U142" s="50"/>
      <c r="V142" s="58"/>
      <c r="W142" s="50"/>
      <c r="X142" s="58"/>
      <c r="Y142" s="50"/>
      <c r="Z142" s="50"/>
      <c r="AA142" s="50"/>
      <c r="AB142" s="58"/>
      <c r="AC142" s="50"/>
      <c r="AD142" s="58"/>
      <c r="AE142" s="50"/>
      <c r="AF142" s="50"/>
      <c r="AG142" s="50"/>
      <c r="AH142" s="59"/>
      <c r="AI142" s="59"/>
      <c r="AJ142" s="59"/>
      <c r="AK142" s="59"/>
      <c r="AL142" s="59"/>
      <c r="AM142" s="59"/>
      <c r="AN142" s="59"/>
      <c r="AO142" s="59"/>
      <c r="AP142" s="59"/>
      <c r="AQ142" s="59"/>
      <c r="AR142" s="152"/>
      <c r="AS142" s="60"/>
      <c r="AT142" s="50"/>
      <c r="AU142" s="58"/>
      <c r="AV142" s="50"/>
      <c r="AW142" s="58"/>
      <c r="AX142" s="50"/>
      <c r="AY142" s="50"/>
      <c r="AZ142" s="58"/>
      <c r="BA142" s="62"/>
      <c r="BB142" s="1"/>
      <c r="BC142" s="1"/>
      <c r="BD142" s="1"/>
      <c r="BE142" s="1"/>
      <c r="BF142" s="1"/>
      <c r="BG142" s="1"/>
    </row>
    <row r="143" spans="1:59" x14ac:dyDescent="0.25">
      <c r="A143" s="106"/>
      <c r="B143" s="107"/>
      <c r="C143" s="233">
        <f>ROUND(IF(B142&gt;=0,SUM(AR141:BA141),0),0)</f>
        <v>0</v>
      </c>
      <c r="D143" s="212"/>
      <c r="E143" s="212"/>
      <c r="F143" s="212"/>
      <c r="G143" s="50"/>
      <c r="H143" s="59"/>
      <c r="I143" s="59"/>
      <c r="J143" s="50"/>
      <c r="K143" s="60"/>
      <c r="L143" s="58"/>
      <c r="M143" s="50"/>
      <c r="N143" s="58"/>
      <c r="O143" s="50"/>
      <c r="P143" s="61"/>
      <c r="Q143" s="50"/>
      <c r="R143" s="50"/>
      <c r="S143" s="58"/>
      <c r="T143" s="50"/>
      <c r="U143" s="50"/>
      <c r="V143" s="58"/>
      <c r="W143" s="50"/>
      <c r="X143" s="58"/>
      <c r="Y143" s="50"/>
      <c r="Z143" s="50"/>
      <c r="AA143" s="50"/>
      <c r="AB143" s="58"/>
      <c r="AC143" s="50"/>
      <c r="AD143" s="58"/>
      <c r="AE143" s="50"/>
      <c r="AF143" s="50"/>
      <c r="AG143" s="50"/>
      <c r="AH143" s="59"/>
      <c r="AI143" s="59"/>
      <c r="AJ143" s="59"/>
      <c r="AK143" s="59"/>
      <c r="AL143" s="59"/>
      <c r="AM143" s="59"/>
      <c r="AN143" s="59"/>
      <c r="AO143" s="59"/>
      <c r="AP143" s="59"/>
      <c r="AQ143" s="59"/>
      <c r="AR143" s="152"/>
      <c r="AS143" s="60"/>
      <c r="AT143" s="50"/>
      <c r="AU143" s="58"/>
      <c r="AV143" s="50"/>
      <c r="AW143" s="58"/>
      <c r="AX143" s="50"/>
      <c r="AY143" s="50"/>
      <c r="AZ143" s="58"/>
      <c r="BA143" s="62"/>
      <c r="BB143" s="1"/>
      <c r="BC143" s="1"/>
      <c r="BD143" s="1"/>
      <c r="BE143" s="1"/>
      <c r="BF143" s="1"/>
      <c r="BG143" s="1"/>
    </row>
    <row r="144" spans="1:59" x14ac:dyDescent="0.25">
      <c r="A144" s="106"/>
      <c r="B144" s="107"/>
      <c r="C144" s="458" t="s">
        <v>12</v>
      </c>
      <c r="D144" s="212"/>
      <c r="E144" s="212"/>
      <c r="F144" s="212"/>
      <c r="G144" s="50"/>
      <c r="H144" s="59"/>
      <c r="I144" s="59"/>
      <c r="J144" s="50"/>
      <c r="K144" s="60"/>
      <c r="L144" s="58"/>
      <c r="M144" s="50"/>
      <c r="N144" s="58"/>
      <c r="O144" s="50"/>
      <c r="P144" s="61"/>
      <c r="Q144" s="50"/>
      <c r="R144" s="50"/>
      <c r="S144" s="58"/>
      <c r="T144" s="50"/>
      <c r="U144" s="50"/>
      <c r="V144" s="58"/>
      <c r="W144" s="50"/>
      <c r="X144" s="58"/>
      <c r="Y144" s="50"/>
      <c r="Z144" s="50"/>
      <c r="AA144" s="50"/>
      <c r="AB144" s="58"/>
      <c r="AC144" s="50"/>
      <c r="AD144" s="58"/>
      <c r="AE144" s="50"/>
      <c r="AF144" s="50"/>
      <c r="AG144" s="50"/>
      <c r="AH144" s="59"/>
      <c r="AI144" s="59"/>
      <c r="AJ144" s="59"/>
      <c r="AK144" s="59"/>
      <c r="AL144" s="59"/>
      <c r="AM144" s="59"/>
      <c r="AN144" s="59"/>
      <c r="AO144" s="59"/>
      <c r="AP144" s="59"/>
      <c r="AQ144" s="59"/>
      <c r="AR144" s="152"/>
      <c r="AS144" s="60"/>
      <c r="AT144" s="50"/>
      <c r="AU144" s="58"/>
      <c r="AV144" s="50"/>
      <c r="AW144" s="58"/>
      <c r="AX144" s="50"/>
      <c r="AY144" s="50"/>
      <c r="AZ144" s="58"/>
      <c r="BA144" s="62"/>
      <c r="BB144" s="1"/>
      <c r="BC144" s="1"/>
      <c r="BD144" s="1"/>
      <c r="BE144" s="1"/>
      <c r="BF144" s="1"/>
      <c r="BG144" s="1"/>
    </row>
    <row r="145" spans="1:59" x14ac:dyDescent="0.25">
      <c r="A145" s="106"/>
      <c r="B145" s="107"/>
      <c r="C145" s="459"/>
      <c r="D145" s="212"/>
      <c r="E145" s="212"/>
      <c r="F145" s="212"/>
      <c r="G145" s="50"/>
      <c r="H145" s="59"/>
      <c r="I145" s="59"/>
      <c r="J145" s="50"/>
      <c r="K145" s="60"/>
      <c r="L145" s="58"/>
      <c r="M145" s="50"/>
      <c r="N145" s="58"/>
      <c r="O145" s="50"/>
      <c r="P145" s="61"/>
      <c r="Q145" s="50"/>
      <c r="R145" s="50"/>
      <c r="S145" s="58"/>
      <c r="T145" s="50"/>
      <c r="U145" s="50"/>
      <c r="V145" s="58"/>
      <c r="W145" s="50"/>
      <c r="X145" s="58"/>
      <c r="Y145" s="50"/>
      <c r="Z145" s="50"/>
      <c r="AA145" s="50"/>
      <c r="AB145" s="58"/>
      <c r="AC145" s="50"/>
      <c r="AD145" s="58"/>
      <c r="AE145" s="50"/>
      <c r="AF145" s="50"/>
      <c r="AG145" s="50"/>
      <c r="AH145" s="59"/>
      <c r="AI145" s="59"/>
      <c r="AJ145" s="59"/>
      <c r="AK145" s="59"/>
      <c r="AL145" s="59"/>
      <c r="AM145" s="59"/>
      <c r="AN145" s="59"/>
      <c r="AO145" s="59"/>
      <c r="AP145" s="59"/>
      <c r="AQ145" s="59"/>
      <c r="AR145" s="152"/>
      <c r="AS145" s="60"/>
      <c r="AT145" s="50"/>
      <c r="AU145" s="58"/>
      <c r="AV145" s="50"/>
      <c r="AW145" s="58"/>
      <c r="AX145" s="50"/>
      <c r="AY145" s="50"/>
      <c r="AZ145" s="58"/>
      <c r="BA145" s="62"/>
      <c r="BB145" s="1"/>
      <c r="BC145" s="1"/>
      <c r="BD145" s="1"/>
      <c r="BE145" s="1"/>
      <c r="BF145" s="1"/>
      <c r="BG145" s="1"/>
    </row>
    <row r="146" spans="1:59" x14ac:dyDescent="0.25">
      <c r="A146" s="237"/>
      <c r="B146" s="537">
        <f>(SUM(D146:O146))-(SUM(P146:BA146))</f>
        <v>100</v>
      </c>
      <c r="C146" s="229" t="s">
        <v>140</v>
      </c>
      <c r="D146" s="212">
        <f>IF(OR('ENTRÉE DES DONNÉES'!D$4=4,AND('ENTRÉE DES DONNÉES'!D$4=2,'ENTRÉE DES DONNÉES'!D$5=1),'ENTRÉE DES DONNÉES'!D$4=1),'ENTRÉE DES DONNÉES'!D$3,"")</f>
        <v>100</v>
      </c>
      <c r="E146" s="212" t="str">
        <f>IF(OR('ENTRÉE DES DONNÉES'!M$18=4,AND('ENTRÉE DES DONNÉES'!M$18=2,'ENTRÉE DES DONNÉES'!M$19=1),'ENTRÉE DES DONNÉES'!M$18=1),'ENTRÉE DES DONNÉES'!M$17,"")</f>
        <v/>
      </c>
      <c r="F146" s="212" t="str">
        <f>IF(OR('ENTRÉE DES DONNÉES'!M$4=4,AND('ENTRÉE DES DONNÉES'!M$4=2,'ENTRÉE DES DONNÉES'!M$6=1),'ENTRÉE DES DONNÉES'!M$4=1),'ENTRÉE DES DONNÉES'!#REF!,"")</f>
        <v/>
      </c>
      <c r="G146" s="63">
        <v>0</v>
      </c>
      <c r="H146" s="59"/>
      <c r="I146" s="59"/>
      <c r="J146" s="63">
        <f>'ENTRÉE DES DONNÉES'!D$10</f>
        <v>0</v>
      </c>
      <c r="K146" s="60"/>
      <c r="L146" s="58"/>
      <c r="M146" s="50"/>
      <c r="N146" s="58"/>
      <c r="O146" s="50"/>
      <c r="P146" s="61" t="str">
        <f>IF(B148&lt;0,-B148,"")</f>
        <v/>
      </c>
      <c r="Q146" s="50" t="str">
        <f>IF(OR('ENTRÉE DES DONNÉES'!D$22=4,AND('ENTRÉE DES DONNÉES'!D$22=2,'ENTRÉE DES DONNÉES'!D$23=1)),'ENTRÉE DES DONNÉES'!D$21,"")</f>
        <v/>
      </c>
      <c r="R146" s="50" t="str">
        <f>IF(OR('ENTRÉE DES DONNÉES'!M$22=4,AND('ENTRÉE DES DONNÉES'!M$22=2,'ENTRÉE DES DONNÉES'!M$23=1)),'ENTRÉE DES DONNÉES'!M$21,"")</f>
        <v/>
      </c>
      <c r="S146" s="58">
        <f>'ENTRÉE DES DONNÉES'!D$28</f>
        <v>0</v>
      </c>
      <c r="T146" s="50">
        <f>'ENTRÉE DES DONNÉES'!D$29</f>
        <v>0</v>
      </c>
      <c r="U146" s="50">
        <f>'ENTRÉE DES DONNÉES'!D$30</f>
        <v>0</v>
      </c>
      <c r="V146" s="58">
        <f>'ENTRÉE DES DONNÉES'!D$32</f>
        <v>0</v>
      </c>
      <c r="W146" s="50"/>
      <c r="X146" s="58"/>
      <c r="Y146" s="50"/>
      <c r="Z146" s="50"/>
      <c r="AA146" s="50"/>
      <c r="AB146" s="58">
        <f>'ENTRÉE DES DONNÉES'!D$38</f>
        <v>0</v>
      </c>
      <c r="AC146" s="50">
        <f>'ENTRÉE DES DONNÉES'!D$39</f>
        <v>0</v>
      </c>
      <c r="AD146" s="58">
        <f>'ENTRÉE DES DONNÉES'!D$40</f>
        <v>0</v>
      </c>
      <c r="AE146" s="50">
        <f>'ENTRÉE DES DONNÉES'!D$41</f>
        <v>0</v>
      </c>
      <c r="AF146" s="50">
        <f>'ENTRÉE DES DONNÉES'!D42</f>
        <v>0</v>
      </c>
      <c r="AG146" s="50"/>
      <c r="AH146" s="59"/>
      <c r="AI146" s="59"/>
      <c r="AJ146" s="59"/>
      <c r="AK146" s="59"/>
      <c r="AL146" s="59"/>
      <c r="AM146" s="59"/>
      <c r="AN146" s="59"/>
      <c r="AO146" s="59"/>
      <c r="AP146" s="59"/>
      <c r="AQ146" s="59"/>
      <c r="AR146" s="152"/>
      <c r="AS146" s="60"/>
      <c r="AT146" s="50"/>
      <c r="AU146" s="58"/>
      <c r="AV146" s="50"/>
      <c r="AW146" s="58"/>
      <c r="AX146" s="50"/>
      <c r="AY146" s="50"/>
      <c r="AZ146" s="58"/>
      <c r="BA146" s="62"/>
      <c r="BB146" s="1"/>
      <c r="BC146" s="1"/>
      <c r="BD146" s="1"/>
      <c r="BE146" s="1"/>
      <c r="BF146" s="1"/>
      <c r="BG146" s="1"/>
    </row>
    <row r="147" spans="1:59" x14ac:dyDescent="0.25">
      <c r="A147" s="237" t="str">
        <f>IF(A141&lt;0,"DÉFICIT",IF(OR(A141="OK",B146&gt;=0,B148&gt;=0),"OK",B148))</f>
        <v>OK</v>
      </c>
      <c r="B147" s="537"/>
      <c r="C147" s="226"/>
      <c r="D147" s="212"/>
      <c r="E147" s="212"/>
      <c r="F147" s="212"/>
      <c r="G147" s="50"/>
      <c r="H147" s="59"/>
      <c r="I147" s="59"/>
      <c r="J147" s="50"/>
      <c r="K147" s="60"/>
      <c r="L147" s="58"/>
      <c r="M147" s="50"/>
      <c r="N147" s="58"/>
      <c r="O147" s="50"/>
      <c r="P147" s="61"/>
      <c r="Q147" s="50"/>
      <c r="R147" s="50"/>
      <c r="S147" s="58"/>
      <c r="T147" s="50"/>
      <c r="U147" s="50"/>
      <c r="V147" s="58"/>
      <c r="W147" s="50"/>
      <c r="X147" s="58"/>
      <c r="Y147" s="50"/>
      <c r="Z147" s="50"/>
      <c r="AA147" s="50"/>
      <c r="AB147" s="58"/>
      <c r="AC147" s="50"/>
      <c r="AD147" s="58"/>
      <c r="AE147" s="50"/>
      <c r="AF147" s="50"/>
      <c r="AG147" s="50"/>
      <c r="AH147" s="59"/>
      <c r="AI147" s="59"/>
      <c r="AJ147" s="59"/>
      <c r="AK147" s="59"/>
      <c r="AL147" s="59"/>
      <c r="AM147" s="59"/>
      <c r="AN147" s="59"/>
      <c r="AO147" s="59"/>
      <c r="AP147" s="59"/>
      <c r="AQ147" s="59"/>
      <c r="AR147" s="152"/>
      <c r="AS147" s="60"/>
      <c r="AT147" s="50"/>
      <c r="AU147" s="58"/>
      <c r="AV147" s="50"/>
      <c r="AW147" s="58"/>
      <c r="AX147" s="50"/>
      <c r="AY147" s="50"/>
      <c r="AZ147" s="58"/>
      <c r="BA147" s="62"/>
      <c r="BB147" s="1"/>
      <c r="BC147" s="1"/>
      <c r="BD147" s="1"/>
      <c r="BE147" s="1"/>
      <c r="BF147" s="1"/>
      <c r="BG147" s="1"/>
    </row>
    <row r="148" spans="1:59" x14ac:dyDescent="0.25">
      <c r="A148" s="237"/>
      <c r="B148" s="537">
        <f>(SUM(D148:O148))-(SUM(P148:BA148))</f>
        <v>100</v>
      </c>
      <c r="C148" s="226" t="s">
        <v>141</v>
      </c>
      <c r="D148" s="212">
        <f>IF(OR('ENTRÉE DES DONNÉES'!D$4=4,AND('ENTRÉE DES DONNÉES'!D$4=2,'ENTRÉE DES DONNÉES'!D$5="")),'ENTRÉE DES DONNÉES'!D$3,"")</f>
        <v>100</v>
      </c>
      <c r="E148" s="212" t="str">
        <f>IF(OR('ENTRÉE DES DONNÉES'!M$18=4,AND('ENTRÉE DES DONNÉES'!M$18=2,'ENTRÉE DES DONNÉES'!M$19="")),'ENTRÉE DES DONNÉES'!M$17,"")</f>
        <v/>
      </c>
      <c r="F148" s="212" t="str">
        <f>IF(OR('ENTRÉE DES DONNÉES'!M$4=4,AND('ENTRÉE DES DONNÉES'!M$4=2,'ENTRÉE DES DONNÉES'!M$6="")),'ENTRÉE DES DONNÉES'!#REF!,"")</f>
        <v/>
      </c>
      <c r="G148" s="50"/>
      <c r="H148" s="58"/>
      <c r="I148" s="59"/>
      <c r="J148" s="50"/>
      <c r="K148" s="60"/>
      <c r="L148" s="58"/>
      <c r="M148" s="50"/>
      <c r="N148" s="58"/>
      <c r="O148" s="50"/>
      <c r="P148" s="61" t="str">
        <f>IF(B150&lt;0,-B150,"")</f>
        <v/>
      </c>
      <c r="Q148" s="50" t="str">
        <f>IF(OR('ENTRÉE DES DONNÉES'!D$22=4,AND('ENTRÉE DES DONNÉES'!D$22=2,'ENTRÉE DES DONNÉES'!D$23="")),'ENTRÉE DES DONNÉES'!D$21,"")</f>
        <v/>
      </c>
      <c r="R148" s="50" t="str">
        <f>IF(OR('ENTRÉE DES DONNÉES'!M$22=4,AND('ENTRÉE DES DONNÉES'!M$22=2,'ENTRÉE DES DONNÉES'!M$23="")),'ENTRÉE DES DONNÉES'!M$21,"")</f>
        <v/>
      </c>
      <c r="S148" s="58">
        <f>'ENTRÉE DES DONNÉES'!D$28</f>
        <v>0</v>
      </c>
      <c r="T148" s="50"/>
      <c r="U148" s="50"/>
      <c r="V148" s="58">
        <f>'ENTRÉE DES DONNÉES'!D$32</f>
        <v>0</v>
      </c>
      <c r="W148" s="50"/>
      <c r="X148" s="58"/>
      <c r="Y148" s="50"/>
      <c r="Z148" s="50"/>
      <c r="AA148" s="50"/>
      <c r="AB148" s="58"/>
      <c r="AC148" s="50"/>
      <c r="AD148" s="58"/>
      <c r="AE148" s="50"/>
      <c r="AF148" s="50"/>
      <c r="AG148" s="50"/>
      <c r="AH148" s="59"/>
      <c r="AI148" s="59"/>
      <c r="AJ148" s="59"/>
      <c r="AK148" s="59"/>
      <c r="AL148" s="59"/>
      <c r="AM148" s="59"/>
      <c r="AN148" s="59"/>
      <c r="AO148" s="59"/>
      <c r="AP148" s="59"/>
      <c r="AQ148" s="59"/>
      <c r="AR148" s="152"/>
      <c r="AS148" s="60"/>
      <c r="AT148" s="50"/>
      <c r="AU148" s="58"/>
      <c r="AV148" s="50"/>
      <c r="AW148" s="58"/>
      <c r="AX148" s="50"/>
      <c r="AY148" s="50"/>
      <c r="AZ148" s="58"/>
      <c r="BA148" s="62"/>
      <c r="BB148" s="1"/>
      <c r="BC148" s="1"/>
      <c r="BD148" s="1"/>
      <c r="BE148" s="1"/>
      <c r="BF148" s="1"/>
      <c r="BG148" s="1"/>
    </row>
    <row r="149" spans="1:59" x14ac:dyDescent="0.25">
      <c r="A149" s="237" t="str">
        <f>IF(A147&lt;0,"DÉFICIT",IF(OR(A147="OK",B148&gt;=0,B150&gt;=0),"OK",B150))</f>
        <v>OK</v>
      </c>
      <c r="B149" s="537"/>
      <c r="C149" s="226"/>
      <c r="D149" s="212"/>
      <c r="E149" s="212"/>
      <c r="F149" s="212"/>
      <c r="G149" s="50"/>
      <c r="H149" s="59"/>
      <c r="I149" s="59"/>
      <c r="J149" s="50"/>
      <c r="K149" s="60"/>
      <c r="L149" s="58"/>
      <c r="M149" s="50"/>
      <c r="N149" s="58"/>
      <c r="O149" s="50"/>
      <c r="P149" s="61"/>
      <c r="Q149" s="50"/>
      <c r="R149" s="50"/>
      <c r="S149" s="58"/>
      <c r="T149" s="50"/>
      <c r="U149" s="50"/>
      <c r="V149" s="58"/>
      <c r="W149" s="50"/>
      <c r="X149" s="58"/>
      <c r="Y149" s="50"/>
      <c r="Z149" s="50"/>
      <c r="AA149" s="50"/>
      <c r="AB149" s="58"/>
      <c r="AC149" s="50"/>
      <c r="AD149" s="58"/>
      <c r="AE149" s="50"/>
      <c r="AF149" s="50"/>
      <c r="AG149" s="50"/>
      <c r="AH149" s="59"/>
      <c r="AI149" s="59"/>
      <c r="AJ149" s="59"/>
      <c r="AK149" s="59"/>
      <c r="AL149" s="59"/>
      <c r="AM149" s="59"/>
      <c r="AN149" s="59"/>
      <c r="AO149" s="59"/>
      <c r="AP149" s="59"/>
      <c r="AQ149" s="59"/>
      <c r="AR149" s="152"/>
      <c r="AS149" s="60"/>
      <c r="AT149" s="50"/>
      <c r="AU149" s="58"/>
      <c r="AV149" s="50"/>
      <c r="AW149" s="58"/>
      <c r="AX149" s="50"/>
      <c r="AY149" s="50"/>
      <c r="AZ149" s="58"/>
      <c r="BA149" s="62"/>
      <c r="BB149" s="1"/>
      <c r="BC149" s="1"/>
      <c r="BD149" s="1"/>
      <c r="BE149" s="1"/>
      <c r="BF149" s="1"/>
      <c r="BG149" s="1"/>
    </row>
    <row r="150" spans="1:59" x14ac:dyDescent="0.25">
      <c r="A150" s="237"/>
      <c r="B150" s="537">
        <f>(SUM(D150:O150))-(SUM(P150:BA150))</f>
        <v>100</v>
      </c>
      <c r="C150" s="226" t="s">
        <v>142</v>
      </c>
      <c r="D150" s="212">
        <f>IF(OR('ENTRÉE DES DONNÉES'!D$4=4,AND('ENTRÉE DES DONNÉES'!D$4=2,'ENTRÉE DES DONNÉES'!D$5=1)),'ENTRÉE DES DONNÉES'!D$3,"")</f>
        <v>100</v>
      </c>
      <c r="E150" s="212" t="str">
        <f>IF(OR('ENTRÉE DES DONNÉES'!M$18=4,AND('ENTRÉE DES DONNÉES'!M$18=2,'ENTRÉE DES DONNÉES'!M$19=1)),'ENTRÉE DES DONNÉES'!M$17,"")</f>
        <v/>
      </c>
      <c r="F150" s="212" t="str">
        <f>IF(OR('ENTRÉE DES DONNÉES'!M$4=4,AND('ENTRÉE DES DONNÉES'!M$4=2,'ENTRÉE DES DONNÉES'!M$6=1)),'ENTRÉE DES DONNÉES'!#REF!,"")</f>
        <v/>
      </c>
      <c r="G150" s="50"/>
      <c r="H150" s="49">
        <f>'ENTRÉE DES DONNÉES'!D$8</f>
        <v>0</v>
      </c>
      <c r="I150" s="59"/>
      <c r="J150" s="50"/>
      <c r="K150" s="60"/>
      <c r="L150" s="58"/>
      <c r="M150" s="50"/>
      <c r="N150" s="58"/>
      <c r="O150" s="50"/>
      <c r="P150" s="61" t="str">
        <f>IF(B152&lt;0,-B152,"")</f>
        <v/>
      </c>
      <c r="Q150" s="50" t="str">
        <f>IF(OR('ENTRÉE DES DONNÉES'!D$22=4,AND('ENTRÉE DES DONNÉES'!D$22=2,'ENTRÉE DES DONNÉES'!D$23=1)),'ENTRÉE DES DONNÉES'!D$21,"")</f>
        <v/>
      </c>
      <c r="R150" s="50" t="str">
        <f>IF(OR('ENTRÉE DES DONNÉES'!M$22=4,AND('ENTRÉE DES DONNÉES'!M$22=2,'ENTRÉE DES DONNÉES'!M$23=1)),'ENTRÉE DES DONNÉES'!M$21,"")</f>
        <v/>
      </c>
      <c r="S150" s="58">
        <f>'ENTRÉE DES DONNÉES'!D$28</f>
        <v>0</v>
      </c>
      <c r="T150" s="50"/>
      <c r="U150" s="50"/>
      <c r="V150" s="58">
        <f>'ENTRÉE DES DONNÉES'!D$32</f>
        <v>0</v>
      </c>
      <c r="W150" s="50">
        <f>'ENTRÉE DES DONNÉES'!D$35</f>
        <v>0</v>
      </c>
      <c r="X150" s="58">
        <f>'ENTRÉE DES DONNÉES'!D$36</f>
        <v>0</v>
      </c>
      <c r="Y150" s="50">
        <f>'ENTRÉE DES DONNÉES'!D$37</f>
        <v>0</v>
      </c>
      <c r="Z150" s="50">
        <f>'ENTRÉE DES DONNÉES'!D$31</f>
        <v>0</v>
      </c>
      <c r="AA150" s="50">
        <f>'ENTRÉE DES DONNÉES'!D$33</f>
        <v>0</v>
      </c>
      <c r="AB150" s="58"/>
      <c r="AC150" s="50"/>
      <c r="AD150" s="58"/>
      <c r="AE150" s="50"/>
      <c r="AF150" s="50"/>
      <c r="AG150" s="50">
        <f>'ENTRÉE DES DONNÉES'!D$53</f>
        <v>0</v>
      </c>
      <c r="AH150" s="59">
        <f>'ENTRÉE DES DONNÉES'!D$52</f>
        <v>0</v>
      </c>
      <c r="AI150" s="50">
        <f>'ENTRÉE DES DONNÉES'!D$43</f>
        <v>0</v>
      </c>
      <c r="AJ150" s="50">
        <f>'ENTRÉE DES DONNÉES'!D$44</f>
        <v>0</v>
      </c>
      <c r="AK150" s="50">
        <f>'ENTRÉE DES DONNÉES'!D$45</f>
        <v>0</v>
      </c>
      <c r="AL150" s="50">
        <f>'ENTRÉE DES DONNÉES'!D$46</f>
        <v>0</v>
      </c>
      <c r="AM150" s="50">
        <f>'ENTRÉE DES DONNÉES'!D$47</f>
        <v>0</v>
      </c>
      <c r="AN150" s="50">
        <f>'ENTRÉE DES DONNÉES'!D$51</f>
        <v>0</v>
      </c>
      <c r="AO150" s="50">
        <f>'ENTRÉE DES DONNÉES'!D$50</f>
        <v>0</v>
      </c>
      <c r="AP150" s="50">
        <f>'ENTRÉE DES DONNÉES'!D$48</f>
        <v>0</v>
      </c>
      <c r="AQ150" s="50">
        <f>'ENTRÉE DES DONNÉES'!D$49</f>
        <v>0</v>
      </c>
      <c r="AR150" s="152"/>
      <c r="AS150" s="60"/>
      <c r="AT150" s="50"/>
      <c r="AU150" s="58"/>
      <c r="AV150" s="50"/>
      <c r="AW150" s="58"/>
      <c r="AX150" s="50"/>
      <c r="AY150" s="50"/>
      <c r="AZ150" s="58"/>
      <c r="BA150" s="62"/>
      <c r="BB150" s="1"/>
      <c r="BC150" s="1"/>
      <c r="BD150" s="1"/>
      <c r="BE150" s="1"/>
      <c r="BF150" s="1"/>
      <c r="BG150" s="1"/>
    </row>
    <row r="151" spans="1:59" x14ac:dyDescent="0.25">
      <c r="A151" s="237" t="str">
        <f>IF(A149&lt;0,"DÉFICIT",IF(OR(A149="OK",B150&gt;=0,B152&gt;=0),"OK",B152))</f>
        <v>OK</v>
      </c>
      <c r="B151" s="537"/>
      <c r="C151" s="226"/>
      <c r="D151" s="212"/>
      <c r="E151" s="212"/>
      <c r="F151" s="212"/>
      <c r="G151" s="50"/>
      <c r="H151" s="59"/>
      <c r="I151" s="59"/>
      <c r="J151" s="50"/>
      <c r="K151" s="60"/>
      <c r="L151" s="58"/>
      <c r="M151" s="50"/>
      <c r="N151" s="58"/>
      <c r="O151" s="50"/>
      <c r="P151" s="61"/>
      <c r="Q151" s="50"/>
      <c r="R151" s="50"/>
      <c r="S151" s="58"/>
      <c r="T151" s="50"/>
      <c r="U151" s="50"/>
      <c r="V151" s="58"/>
      <c r="W151" s="50"/>
      <c r="X151" s="58"/>
      <c r="Y151" s="50"/>
      <c r="Z151" s="50"/>
      <c r="AA151" s="50"/>
      <c r="AB151" s="58"/>
      <c r="AC151" s="50"/>
      <c r="AD151" s="58"/>
      <c r="AE151" s="50"/>
      <c r="AF151" s="50"/>
      <c r="AG151" s="50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152"/>
      <c r="AS151" s="60"/>
      <c r="AT151" s="50"/>
      <c r="AU151" s="58"/>
      <c r="AV151" s="50"/>
      <c r="AW151" s="58"/>
      <c r="AX151" s="50"/>
      <c r="AY151" s="50"/>
      <c r="AZ151" s="58"/>
      <c r="BA151" s="62"/>
      <c r="BB151" s="1"/>
      <c r="BC151" s="1"/>
      <c r="BD151" s="1"/>
      <c r="BE151" s="1"/>
      <c r="BF151" s="1"/>
      <c r="BG151" s="1"/>
    </row>
    <row r="152" spans="1:59" x14ac:dyDescent="0.25">
      <c r="A152" s="238"/>
      <c r="B152" s="537">
        <f>(SUM(D152:O152))-(SUM(P152:BA152))</f>
        <v>100</v>
      </c>
      <c r="C152" s="226" t="s">
        <v>143</v>
      </c>
      <c r="D152" s="212">
        <f>IF(OR('ENTRÉE DES DONNÉES'!D$4=4,AND('ENTRÉE DES DONNÉES'!D$4=2,'ENTRÉE DES DONNÉES'!D$5="")),'ENTRÉE DES DONNÉES'!D$3,"")</f>
        <v>100</v>
      </c>
      <c r="E152" s="212" t="str">
        <f>IF(OR('ENTRÉE DES DONNÉES'!M$18=4,AND('ENTRÉE DES DONNÉES'!M$18=2,'ENTRÉE DES DONNÉES'!M$19="")),'ENTRÉE DES DONNÉES'!M$17,"")</f>
        <v/>
      </c>
      <c r="F152" s="212" t="str">
        <f>IF(OR('ENTRÉE DES DONNÉES'!M$4=4,AND('ENTRÉE DES DONNÉES'!M$4=2,'ENTRÉE DES DONNÉES'!M$6="")),'ENTRÉE DES DONNÉES'!#REF!,"")</f>
        <v/>
      </c>
      <c r="G152" s="50"/>
      <c r="H152" s="59"/>
      <c r="I152" s="59"/>
      <c r="J152" s="50"/>
      <c r="K152" s="60"/>
      <c r="L152" s="58"/>
      <c r="M152" s="50"/>
      <c r="N152" s="58"/>
      <c r="O152" s="50"/>
      <c r="P152" s="61"/>
      <c r="Q152" s="50" t="str">
        <f>IF(OR('ENTRÉE DES DONNÉES'!D$22=1,'ENTRÉE DES DONNÉES'!D$22=4,AND('ENTRÉE DES DONNÉES'!D$22=2,'ENTRÉE DES DONNÉES'!D$23="")),'ENTRÉE DES DONNÉES'!D$21,"")</f>
        <v/>
      </c>
      <c r="R152" s="50" t="str">
        <f>IF(OR('ENTRÉE DES DONNÉES'!M$22=1,'ENTRÉE DES DONNÉES'!M$22=4,AND('ENTRÉE DES DONNÉES'!M$22=2,'ENTRÉE DES DONNÉES'!M$23="")),'ENTRÉE DES DONNÉES'!M$21,"")</f>
        <v/>
      </c>
      <c r="S152" s="58">
        <f>'ENTRÉE DES DONNÉES'!D$28</f>
        <v>0</v>
      </c>
      <c r="T152" s="50"/>
      <c r="U152" s="50"/>
      <c r="V152" s="58">
        <f>'ENTRÉE DES DONNÉES'!D$32</f>
        <v>0</v>
      </c>
      <c r="W152" s="50"/>
      <c r="X152" s="58"/>
      <c r="Y152" s="50"/>
      <c r="Z152" s="50"/>
      <c r="AA152" s="50"/>
      <c r="AB152" s="58"/>
      <c r="AC152" s="50"/>
      <c r="AD152" s="58"/>
      <c r="AE152" s="50"/>
      <c r="AF152" s="50"/>
      <c r="AG152" s="50"/>
      <c r="AH152" s="59"/>
      <c r="AI152" s="59"/>
      <c r="AJ152" s="59"/>
      <c r="AK152" s="59"/>
      <c r="AL152" s="59"/>
      <c r="AM152" s="59"/>
      <c r="AN152" s="59"/>
      <c r="AO152" s="59"/>
      <c r="AP152" s="59"/>
      <c r="AQ152" s="59"/>
      <c r="AR152" s="152">
        <f>'ENTRÉE DES DONNÉES'!D$57/12</f>
        <v>0</v>
      </c>
      <c r="AS152" s="60">
        <f>'ENTRÉE DES DONNÉES'!D$61/12</f>
        <v>0</v>
      </c>
      <c r="AT152" s="50">
        <f>'ENTRÉE DES DONNÉES'!D$65/12</f>
        <v>0</v>
      </c>
      <c r="AU152" s="58">
        <f>'ENTRÉE DES DONNÉES'!D$63/12</f>
        <v>0</v>
      </c>
      <c r="AV152" s="50">
        <f>'ENTRÉE DES DONNÉES'!D$67/12</f>
        <v>0</v>
      </c>
      <c r="AW152" s="50">
        <f>'ENTRÉE DES DONNÉES'!D$69/12</f>
        <v>0</v>
      </c>
      <c r="AX152" s="50">
        <f>'ENTRÉE DES DONNÉES'!D$71/12</f>
        <v>0</v>
      </c>
      <c r="AY152" s="50">
        <f>'ENTRÉE DES DONNÉES'!D$73/12</f>
        <v>0</v>
      </c>
      <c r="AZ152" s="50">
        <f>'ENTRÉE DES DONNÉES'!D$75/12</f>
        <v>0</v>
      </c>
      <c r="BA152" s="62">
        <f>'ENTRÉE DES DONNÉES'!D$59/12</f>
        <v>0</v>
      </c>
      <c r="BB152" s="1"/>
      <c r="BC152" s="1"/>
      <c r="BD152" s="1"/>
      <c r="BE152" s="1"/>
      <c r="BF152" s="1"/>
      <c r="BG152" s="1"/>
    </row>
    <row r="153" spans="1:59" ht="15.75" thickBot="1" x14ac:dyDescent="0.3">
      <c r="A153" s="106"/>
      <c r="B153" s="107"/>
      <c r="C153" s="226"/>
      <c r="D153" s="212"/>
      <c r="E153" s="212"/>
      <c r="F153" s="212"/>
      <c r="G153" s="50"/>
      <c r="H153" s="59"/>
      <c r="I153" s="59"/>
      <c r="J153" s="50"/>
      <c r="K153" s="60"/>
      <c r="L153" s="58"/>
      <c r="M153" s="50"/>
      <c r="N153" s="58"/>
      <c r="O153" s="50"/>
      <c r="P153" s="61"/>
      <c r="Q153" s="50"/>
      <c r="R153" s="50"/>
      <c r="S153" s="58"/>
      <c r="T153" s="50"/>
      <c r="U153" s="50"/>
      <c r="V153" s="58"/>
      <c r="W153" s="50"/>
      <c r="X153" s="58"/>
      <c r="Y153" s="50"/>
      <c r="Z153" s="50"/>
      <c r="AA153" s="50"/>
      <c r="AB153" s="58"/>
      <c r="AC153" s="50"/>
      <c r="AD153" s="58"/>
      <c r="AE153" s="50"/>
      <c r="AF153" s="50"/>
      <c r="AG153" s="50"/>
      <c r="AH153" s="59"/>
      <c r="AI153" s="59"/>
      <c r="AJ153" s="59"/>
      <c r="AK153" s="59"/>
      <c r="AL153" s="59"/>
      <c r="AM153" s="59"/>
      <c r="AN153" s="59"/>
      <c r="AO153" s="59"/>
      <c r="AP153" s="59"/>
      <c r="AQ153" s="59"/>
      <c r="AR153" s="241">
        <f>SUM(AR146:AR152)</f>
        <v>0</v>
      </c>
      <c r="AS153" s="242">
        <f>SUM(AS146:AS152)</f>
        <v>0</v>
      </c>
      <c r="AT153" s="242">
        <f t="shared" ref="AT153:AZ153" si="11">SUM(AT146:AT152)</f>
        <v>0</v>
      </c>
      <c r="AU153" s="242">
        <f t="shared" si="11"/>
        <v>0</v>
      </c>
      <c r="AV153" s="242">
        <f t="shared" si="11"/>
        <v>0</v>
      </c>
      <c r="AW153" s="242">
        <f t="shared" si="11"/>
        <v>0</v>
      </c>
      <c r="AX153" s="242">
        <f t="shared" si="11"/>
        <v>0</v>
      </c>
      <c r="AY153" s="242">
        <f t="shared" si="11"/>
        <v>0</v>
      </c>
      <c r="AZ153" s="242">
        <f t="shared" si="11"/>
        <v>0</v>
      </c>
      <c r="BA153" s="243">
        <f>SUM(BA146:BA152)</f>
        <v>0</v>
      </c>
      <c r="BB153" s="1"/>
      <c r="BC153" s="1"/>
      <c r="BD153" s="1"/>
      <c r="BE153" s="1"/>
      <c r="BF153" s="1"/>
      <c r="BG153" s="1"/>
    </row>
    <row r="154" spans="1:59" ht="15.75" thickBot="1" x14ac:dyDescent="0.3">
      <c r="A154" s="240" t="str">
        <f>IF(B154&gt;=0,"ÉPARGNE","DÉFICIT")</f>
        <v>ÉPARGNE</v>
      </c>
      <c r="B154" s="116">
        <f>IF(AND(A151="OK",A149="OK",A147="OK",A141="OK"),IF(B152&gt;0,B152,0)+IF(B150&gt;0,B150,0)+IF(B148&gt;0,B148,0)+IF(B146&gt;0,B146,0),B146)</f>
        <v>400</v>
      </c>
      <c r="C154" s="232" t="str">
        <f>"Dépôt de "&amp;ROUND(IF(B154&gt;=0,SUM(AR153:BA153),0),0)&amp;" "&amp;'ENTRÉE DES DONNÉES'!D2</f>
        <v>Dépôt de 0 €</v>
      </c>
      <c r="D154" s="212"/>
      <c r="E154" s="212"/>
      <c r="F154" s="212"/>
      <c r="G154" s="50"/>
      <c r="H154" s="59"/>
      <c r="I154" s="59"/>
      <c r="J154" s="50"/>
      <c r="K154" s="60"/>
      <c r="L154" s="58"/>
      <c r="M154" s="50"/>
      <c r="N154" s="58"/>
      <c r="O154" s="50"/>
      <c r="P154" s="61"/>
      <c r="Q154" s="50"/>
      <c r="R154" s="50"/>
      <c r="S154" s="58"/>
      <c r="T154" s="50"/>
      <c r="U154" s="50"/>
      <c r="V154" s="58"/>
      <c r="W154" s="50"/>
      <c r="X154" s="58"/>
      <c r="Y154" s="50"/>
      <c r="Z154" s="50"/>
      <c r="AA154" s="50"/>
      <c r="AB154" s="58"/>
      <c r="AC154" s="50"/>
      <c r="AD154" s="58"/>
      <c r="AE154" s="50"/>
      <c r="AF154" s="50"/>
      <c r="AG154" s="50"/>
      <c r="AH154" s="59"/>
      <c r="AI154" s="59"/>
      <c r="AJ154" s="59"/>
      <c r="AK154" s="59"/>
      <c r="AL154" s="59"/>
      <c r="AM154" s="59"/>
      <c r="AN154" s="59"/>
      <c r="AO154" s="59"/>
      <c r="AP154" s="59"/>
      <c r="AQ154" s="59"/>
      <c r="AR154" s="152"/>
      <c r="AS154" s="60"/>
      <c r="AT154" s="50"/>
      <c r="AU154" s="58"/>
      <c r="AV154" s="50"/>
      <c r="AW154" s="58"/>
      <c r="AX154" s="50"/>
      <c r="AY154" s="50"/>
      <c r="AZ154" s="58"/>
      <c r="BA154" s="62"/>
      <c r="BB154" s="1"/>
      <c r="BC154" s="1"/>
      <c r="BD154" s="1"/>
      <c r="BE154" s="1"/>
      <c r="BF154" s="1"/>
      <c r="BG154" s="1"/>
    </row>
    <row r="155" spans="1:59" ht="15.75" thickBot="1" x14ac:dyDescent="0.3">
      <c r="A155" s="118"/>
      <c r="B155" s="225"/>
      <c r="C155" s="235">
        <f>ROUND(IF(B154&gt;=0,SUM(AR153:BA153),0),0)</f>
        <v>0</v>
      </c>
      <c r="D155" s="213"/>
      <c r="E155" s="213"/>
      <c r="F155" s="213"/>
      <c r="G155" s="65"/>
      <c r="H155" s="67"/>
      <c r="I155" s="67"/>
      <c r="J155" s="65"/>
      <c r="K155" s="68"/>
      <c r="L155" s="66"/>
      <c r="M155" s="65"/>
      <c r="N155" s="66"/>
      <c r="O155" s="65"/>
      <c r="P155" s="69"/>
      <c r="Q155" s="65"/>
      <c r="R155" s="65"/>
      <c r="S155" s="66"/>
      <c r="T155" s="65"/>
      <c r="U155" s="65"/>
      <c r="V155" s="66"/>
      <c r="W155" s="65"/>
      <c r="X155" s="66"/>
      <c r="Y155" s="65"/>
      <c r="Z155" s="66"/>
      <c r="AA155" s="65"/>
      <c r="AB155" s="66"/>
      <c r="AC155" s="65"/>
      <c r="AD155" s="66"/>
      <c r="AE155" s="65"/>
      <c r="AF155" s="65"/>
      <c r="AG155" s="65"/>
      <c r="AH155" s="67"/>
      <c r="AI155" s="67"/>
      <c r="AJ155" s="67"/>
      <c r="AK155" s="67"/>
      <c r="AL155" s="67"/>
      <c r="AM155" s="67"/>
      <c r="AN155" s="67"/>
      <c r="AO155" s="67"/>
      <c r="AP155" s="67"/>
      <c r="AQ155" s="67"/>
      <c r="AR155" s="153"/>
      <c r="AS155" s="68"/>
      <c r="AT155" s="65"/>
      <c r="AU155" s="66"/>
      <c r="AV155" s="65"/>
      <c r="AW155" s="66"/>
      <c r="AX155" s="65"/>
      <c r="AY155" s="65"/>
      <c r="AZ155" s="66"/>
      <c r="BA155" s="70"/>
      <c r="BB155" s="1"/>
      <c r="BC155" s="1"/>
      <c r="BD155" s="1"/>
      <c r="BE155" s="1"/>
      <c r="BF155" s="1"/>
      <c r="BG155" s="1"/>
    </row>
    <row r="156" spans="1:59" x14ac:dyDescent="0.25">
      <c r="C156" s="6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1"/>
      <c r="BC156" s="1"/>
      <c r="BD156" s="1"/>
      <c r="BE156" s="1"/>
      <c r="BF156" s="1"/>
      <c r="BG156" s="1"/>
    </row>
    <row r="172" spans="3:3" x14ac:dyDescent="0.25">
      <c r="C172" s="7"/>
    </row>
  </sheetData>
  <sheetProtection password="CC2D" sheet="1" objects="1" scenarios="1" insertColumns="0" insertRows="0" deleteColumns="0" deleteRows="0"/>
  <mergeCells count="68">
    <mergeCell ref="P1:AQ1"/>
    <mergeCell ref="AR1:BA1"/>
    <mergeCell ref="A1:A3"/>
    <mergeCell ref="D1:O1"/>
    <mergeCell ref="G2:G3"/>
    <mergeCell ref="H2:H3"/>
    <mergeCell ref="P2:P3"/>
    <mergeCell ref="B1:B3"/>
    <mergeCell ref="C1:C3"/>
    <mergeCell ref="AC2:AC3"/>
    <mergeCell ref="AD2:AD3"/>
    <mergeCell ref="AS2:AS3"/>
    <mergeCell ref="U2:U3"/>
    <mergeCell ref="AH2:AH3"/>
    <mergeCell ref="BA2:BA3"/>
    <mergeCell ref="AR2:AR3"/>
    <mergeCell ref="D2:D3"/>
    <mergeCell ref="C132:C133"/>
    <mergeCell ref="J2:J3"/>
    <mergeCell ref="I2:I3"/>
    <mergeCell ref="S2:S3"/>
    <mergeCell ref="O2:O3"/>
    <mergeCell ref="K2:K3"/>
    <mergeCell ref="L2:L3"/>
    <mergeCell ref="Q2:Q3"/>
    <mergeCell ref="M2:M3"/>
    <mergeCell ref="N2:N3"/>
    <mergeCell ref="E2:E3"/>
    <mergeCell ref="F2:F3"/>
    <mergeCell ref="R2:R3"/>
    <mergeCell ref="C144:C145"/>
    <mergeCell ref="C18:C19"/>
    <mergeCell ref="C4:C5"/>
    <mergeCell ref="C30:C31"/>
    <mergeCell ref="C42:C43"/>
    <mergeCell ref="C54:C55"/>
    <mergeCell ref="C68:C69"/>
    <mergeCell ref="C80:C81"/>
    <mergeCell ref="C94:C95"/>
    <mergeCell ref="C106:C107"/>
    <mergeCell ref="C118:C119"/>
    <mergeCell ref="AZ2:AZ3"/>
    <mergeCell ref="AQ2:AQ3"/>
    <mergeCell ref="AI2:AI3"/>
    <mergeCell ref="AJ2:AJ3"/>
    <mergeCell ref="AK2:AK3"/>
    <mergeCell ref="AL2:AL3"/>
    <mergeCell ref="AM2:AM3"/>
    <mergeCell ref="AP2:AP3"/>
    <mergeCell ref="AU2:AU3"/>
    <mergeCell ref="AN2:AN3"/>
    <mergeCell ref="AO2:AO3"/>
    <mergeCell ref="AV2:AV3"/>
    <mergeCell ref="AW2:AW3"/>
    <mergeCell ref="AX2:AX3"/>
    <mergeCell ref="AT2:AT3"/>
    <mergeCell ref="X2:X3"/>
    <mergeCell ref="W2:W3"/>
    <mergeCell ref="AY2:AY3"/>
    <mergeCell ref="T2:T3"/>
    <mergeCell ref="AF2:AF3"/>
    <mergeCell ref="AB2:AB3"/>
    <mergeCell ref="V2:V3"/>
    <mergeCell ref="AE2:AE3"/>
    <mergeCell ref="Z2:Z3"/>
    <mergeCell ref="AA2:AA3"/>
    <mergeCell ref="Y2:Y3"/>
    <mergeCell ref="AG2:AG3"/>
  </mergeCells>
  <conditionalFormatting sqref="B5:B15 B17:B155">
    <cfRule type="cellIs" dxfId="4" priority="6" stopIfTrue="1" operator="between">
      <formula>0.1</formula>
      <formula>99999999999</formula>
    </cfRule>
  </conditionalFormatting>
  <conditionalFormatting sqref="J6:Q6 J44:Q44 J82:Q82 J120:Q120 G7:Q43 G83:Q119 G45:Q81 G120:H120 G82:H82 G44:H44 G6:H6 D4:Q5 D6:F155 G121:Q154 G155:AG155 R4:AG154 AH4:BA14 AH15:AQ16 AH17:BA155">
    <cfRule type="expression" dxfId="3" priority="5" stopIfTrue="1">
      <formula>MOD(ROW(),2)=0</formula>
    </cfRule>
  </conditionalFormatting>
  <conditionalFormatting sqref="B16">
    <cfRule type="cellIs" dxfId="2" priority="4" stopIfTrue="1" operator="between">
      <formula>0.1</formula>
      <formula>99999999999</formula>
    </cfRule>
  </conditionalFormatting>
  <conditionalFormatting sqref="C32:C38">
    <cfRule type="expression" dxfId="1" priority="2" stopIfTrue="1">
      <formula>MOD(ROW(),2)=0</formula>
    </cfRule>
  </conditionalFormatting>
  <conditionalFormatting sqref="AR15:BA16">
    <cfRule type="expression" dxfId="0" priority="1" stopIfTrue="1">
      <formula>MOD(ROW(),2)=0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2"/>
  <sheetViews>
    <sheetView showGridLines="0" workbookViewId="0">
      <selection activeCell="J16" sqref="J16"/>
    </sheetView>
  </sheetViews>
  <sheetFormatPr baseColWidth="10" defaultRowHeight="15" x14ac:dyDescent="0.25"/>
  <cols>
    <col min="1" max="1" width="9" bestFit="1" customWidth="1"/>
    <col min="2" max="2" width="8.5703125" customWidth="1"/>
    <col min="3" max="3" width="11" customWidth="1"/>
    <col min="4" max="4" width="10.7109375" bestFit="1" customWidth="1"/>
    <col min="5" max="5" width="14" customWidth="1"/>
    <col min="6" max="6" width="15.28515625" bestFit="1" customWidth="1"/>
    <col min="7" max="7" width="13.5703125" bestFit="1" customWidth="1"/>
    <col min="8" max="8" width="3.42578125" customWidth="1"/>
    <col min="9" max="9" width="14.5703125" bestFit="1" customWidth="1"/>
    <col min="10" max="10" width="17.5703125" customWidth="1"/>
    <col min="11" max="11" width="16.140625" customWidth="1"/>
    <col min="12" max="12" width="11.42578125" bestFit="1" customWidth="1"/>
    <col min="13" max="13" width="19.7109375" customWidth="1"/>
    <col min="14" max="14" width="14.7109375" bestFit="1" customWidth="1"/>
  </cols>
  <sheetData>
    <row r="1" spans="1:40" s="4" customFormat="1" ht="28.5" x14ac:dyDescent="0.45">
      <c r="A1" s="505" t="s">
        <v>62</v>
      </c>
      <c r="B1" s="506"/>
      <c r="C1" s="506"/>
      <c r="D1" s="506"/>
      <c r="E1" s="506"/>
      <c r="F1" s="506"/>
      <c r="G1" s="506"/>
      <c r="H1" s="506"/>
      <c r="I1" s="506"/>
      <c r="J1" s="506"/>
      <c r="K1" s="506"/>
      <c r="L1" s="506"/>
      <c r="M1" s="507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3"/>
      <c r="AH1" s="3"/>
      <c r="AI1" s="3"/>
      <c r="AJ1" s="3"/>
      <c r="AK1" s="3"/>
      <c r="AL1" s="3"/>
      <c r="AM1" s="3"/>
      <c r="AN1" s="3"/>
    </row>
    <row r="2" spans="1:40" s="4" customFormat="1" x14ac:dyDescent="0.25">
      <c r="A2" s="508" t="s">
        <v>77</v>
      </c>
      <c r="B2" s="509"/>
      <c r="C2" s="509"/>
      <c r="D2" s="509"/>
      <c r="E2" s="509"/>
      <c r="F2" s="509"/>
      <c r="G2" s="509"/>
      <c r="H2" s="509"/>
      <c r="I2" s="509"/>
      <c r="J2" s="509"/>
      <c r="K2" s="509"/>
      <c r="L2" s="509"/>
      <c r="M2" s="510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3"/>
      <c r="AH2" s="3"/>
      <c r="AI2" s="3"/>
      <c r="AJ2" s="3"/>
      <c r="AK2" s="3"/>
      <c r="AL2" s="3"/>
      <c r="AM2" s="3"/>
      <c r="AN2" s="3"/>
    </row>
    <row r="3" spans="1:40" s="4" customFormat="1" ht="5.25" customHeight="1" x14ac:dyDescent="0.25">
      <c r="A3" s="71"/>
      <c r="B3" s="72"/>
      <c r="C3" s="73"/>
      <c r="D3" s="73"/>
      <c r="E3" s="73"/>
      <c r="F3" s="73"/>
      <c r="G3" s="73"/>
      <c r="H3" s="73"/>
      <c r="I3" s="73"/>
      <c r="J3" s="73"/>
      <c r="K3" s="73"/>
      <c r="L3" s="73"/>
      <c r="M3" s="74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3"/>
      <c r="AH3" s="3"/>
      <c r="AI3" s="3"/>
      <c r="AJ3" s="3"/>
      <c r="AK3" s="3"/>
      <c r="AL3" s="3"/>
      <c r="AM3" s="3"/>
      <c r="AN3" s="3"/>
    </row>
    <row r="4" spans="1:40" s="4" customFormat="1" ht="15.75" x14ac:dyDescent="0.25">
      <c r="A4" s="511" t="s">
        <v>102</v>
      </c>
      <c r="B4" s="512"/>
      <c r="C4" s="512"/>
      <c r="D4" s="512"/>
      <c r="E4" s="512"/>
      <c r="F4" s="512"/>
      <c r="G4" s="512"/>
      <c r="H4" s="512"/>
      <c r="I4" s="512"/>
      <c r="J4" s="512"/>
      <c r="K4" s="512"/>
      <c r="L4" s="512"/>
      <c r="M4" s="513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3"/>
      <c r="AH4" s="3"/>
      <c r="AI4" s="3"/>
      <c r="AJ4" s="3"/>
      <c r="AK4" s="3"/>
      <c r="AL4" s="3"/>
      <c r="AM4" s="3"/>
      <c r="AN4" s="3"/>
    </row>
    <row r="5" spans="1:40" s="4" customFormat="1" ht="15.75" x14ac:dyDescent="0.25">
      <c r="A5" s="511" t="s">
        <v>103</v>
      </c>
      <c r="B5" s="512"/>
      <c r="C5" s="512"/>
      <c r="D5" s="512"/>
      <c r="E5" s="512"/>
      <c r="F5" s="512"/>
      <c r="G5" s="512"/>
      <c r="H5" s="512"/>
      <c r="I5" s="512"/>
      <c r="J5" s="512"/>
      <c r="K5" s="512"/>
      <c r="L5" s="512"/>
      <c r="M5" s="513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3"/>
      <c r="AH5" s="3"/>
      <c r="AI5" s="3"/>
      <c r="AJ5" s="3"/>
      <c r="AK5" s="3"/>
      <c r="AL5" s="3"/>
      <c r="AM5" s="3"/>
      <c r="AN5" s="3"/>
    </row>
    <row r="6" spans="1:40" s="4" customFormat="1" ht="6" customHeight="1" x14ac:dyDescent="0.25">
      <c r="A6" s="93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3"/>
      <c r="AH6" s="3"/>
      <c r="AI6" s="3"/>
      <c r="AJ6" s="3"/>
      <c r="AK6" s="3"/>
      <c r="AL6" s="3"/>
      <c r="AM6" s="3"/>
      <c r="AN6" s="3"/>
    </row>
    <row r="7" spans="1:40" s="4" customFormat="1" ht="15.75" x14ac:dyDescent="0.25">
      <c r="A7" s="511" t="s">
        <v>104</v>
      </c>
      <c r="B7" s="512"/>
      <c r="C7" s="512"/>
      <c r="D7" s="512"/>
      <c r="E7" s="512"/>
      <c r="F7" s="512"/>
      <c r="G7" s="512"/>
      <c r="H7" s="512"/>
      <c r="I7" s="512"/>
      <c r="J7" s="512"/>
      <c r="K7" s="512"/>
      <c r="L7" s="512"/>
      <c r="M7" s="513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3"/>
      <c r="AH7" s="3"/>
      <c r="AI7" s="3"/>
      <c r="AJ7" s="3"/>
      <c r="AK7" s="3"/>
      <c r="AL7" s="3"/>
      <c r="AM7" s="3"/>
      <c r="AN7" s="3"/>
    </row>
    <row r="8" spans="1:40" s="4" customFormat="1" ht="23.25" customHeight="1" x14ac:dyDescent="0.25">
      <c r="A8" s="511" t="s">
        <v>105</v>
      </c>
      <c r="B8" s="512"/>
      <c r="C8" s="512"/>
      <c r="D8" s="512"/>
      <c r="E8" s="512"/>
      <c r="F8" s="512"/>
      <c r="G8" s="512"/>
      <c r="H8" s="512"/>
      <c r="I8" s="512"/>
      <c r="J8" s="512"/>
      <c r="K8" s="512"/>
      <c r="L8" s="512"/>
      <c r="M8" s="513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3"/>
      <c r="AH8" s="3"/>
      <c r="AI8" s="3"/>
      <c r="AJ8" s="3"/>
      <c r="AK8" s="3"/>
      <c r="AL8" s="3"/>
      <c r="AM8" s="3"/>
      <c r="AN8" s="3"/>
    </row>
    <row r="9" spans="1:40" s="4" customFormat="1" ht="15.75" x14ac:dyDescent="0.25">
      <c r="A9" s="511" t="s">
        <v>106</v>
      </c>
      <c r="B9" s="512"/>
      <c r="C9" s="512"/>
      <c r="D9" s="512"/>
      <c r="E9" s="512"/>
      <c r="F9" s="512"/>
      <c r="G9" s="512"/>
      <c r="H9" s="512"/>
      <c r="I9" s="512"/>
      <c r="J9" s="512"/>
      <c r="K9" s="512"/>
      <c r="L9" s="512"/>
      <c r="M9" s="513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3"/>
      <c r="AH9" s="3"/>
      <c r="AI9" s="3"/>
      <c r="AJ9" s="3"/>
      <c r="AK9" s="3"/>
      <c r="AL9" s="3"/>
      <c r="AM9" s="3"/>
      <c r="AN9" s="3"/>
    </row>
    <row r="10" spans="1:40" s="4" customFormat="1" ht="8.25" customHeight="1" x14ac:dyDescent="0.25">
      <c r="A10" s="511"/>
      <c r="B10" s="512"/>
      <c r="C10" s="512"/>
      <c r="D10" s="512"/>
      <c r="E10" s="512"/>
      <c r="F10" s="512"/>
      <c r="G10" s="512"/>
      <c r="H10" s="512"/>
      <c r="I10" s="512"/>
      <c r="J10" s="512"/>
      <c r="K10" s="512"/>
      <c r="L10" s="512"/>
      <c r="M10" s="513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3"/>
      <c r="AH10" s="3"/>
      <c r="AI10" s="3"/>
      <c r="AJ10" s="3"/>
      <c r="AK10" s="3"/>
      <c r="AL10" s="3"/>
      <c r="AM10" s="3"/>
      <c r="AN10" s="3"/>
    </row>
    <row r="11" spans="1:40" s="4" customFormat="1" ht="15.75" x14ac:dyDescent="0.25">
      <c r="A11" s="511"/>
      <c r="B11" s="512"/>
      <c r="C11" s="512"/>
      <c r="D11" s="512"/>
      <c r="E11" s="512"/>
      <c r="F11" s="512"/>
      <c r="G11" s="512"/>
      <c r="H11" s="512"/>
      <c r="I11" s="512"/>
      <c r="J11" s="512"/>
      <c r="K11" s="512"/>
      <c r="L11" s="512"/>
      <c r="M11" s="513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3"/>
      <c r="AH11" s="3"/>
      <c r="AI11" s="3"/>
      <c r="AJ11" s="3"/>
      <c r="AK11" s="3"/>
      <c r="AL11" s="3"/>
      <c r="AM11" s="3"/>
      <c r="AN11" s="3"/>
    </row>
    <row r="12" spans="1:40" s="4" customFormat="1" ht="16.5" thickBot="1" x14ac:dyDescent="0.3">
      <c r="A12" s="528"/>
      <c r="B12" s="529"/>
      <c r="C12" s="529"/>
      <c r="D12" s="529"/>
      <c r="E12" s="529"/>
      <c r="F12" s="529"/>
      <c r="G12" s="529"/>
      <c r="H12" s="529"/>
      <c r="I12" s="529"/>
      <c r="J12" s="529"/>
      <c r="K12" s="529"/>
      <c r="L12" s="529"/>
      <c r="M12" s="530"/>
      <c r="N12" s="160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3"/>
      <c r="AH12" s="3"/>
      <c r="AI12" s="3"/>
      <c r="AJ12" s="3"/>
      <c r="AK12" s="3"/>
      <c r="AL12" s="3"/>
      <c r="AM12" s="3"/>
      <c r="AN12" s="3"/>
    </row>
    <row r="13" spans="1:40" s="4" customFormat="1" ht="24" customHeight="1" thickBot="1" x14ac:dyDescent="0.3">
      <c r="A13" s="147"/>
      <c r="B13" s="145"/>
      <c r="C13" s="145"/>
      <c r="D13" s="145"/>
      <c r="E13" s="145"/>
      <c r="F13" s="145"/>
      <c r="G13" s="145"/>
      <c r="H13" s="145"/>
      <c r="I13" s="145"/>
      <c r="J13" s="514" t="s">
        <v>185</v>
      </c>
      <c r="K13" s="515"/>
      <c r="L13" s="148" t="s">
        <v>186</v>
      </c>
      <c r="M13" s="159" t="s">
        <v>239</v>
      </c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3"/>
      <c r="AH13" s="3"/>
      <c r="AI13" s="3"/>
      <c r="AJ13" s="3"/>
      <c r="AK13" s="3"/>
      <c r="AL13" s="3"/>
      <c r="AM13" s="3"/>
      <c r="AN13" s="3"/>
    </row>
    <row r="14" spans="1:40" s="4" customFormat="1" ht="21.75" customHeight="1" x14ac:dyDescent="0.35">
      <c r="A14" s="502" t="s">
        <v>207</v>
      </c>
      <c r="B14" s="503"/>
      <c r="C14" s="503"/>
      <c r="D14" s="503"/>
      <c r="E14" s="503"/>
      <c r="F14" s="503"/>
      <c r="G14" s="503"/>
      <c r="H14" s="504"/>
      <c r="I14" s="524" t="s">
        <v>63</v>
      </c>
      <c r="J14" s="522" t="s">
        <v>188</v>
      </c>
      <c r="K14" s="522" t="s">
        <v>76</v>
      </c>
      <c r="L14" s="526" t="s">
        <v>187</v>
      </c>
      <c r="M14" s="522" t="s">
        <v>240</v>
      </c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3"/>
      <c r="AH14" s="3"/>
      <c r="AI14" s="3"/>
      <c r="AJ14" s="3"/>
      <c r="AK14" s="3"/>
      <c r="AL14" s="3"/>
      <c r="AM14" s="3"/>
      <c r="AN14" s="3"/>
    </row>
    <row r="15" spans="1:40" s="4" customFormat="1" ht="21.75" thickBot="1" x14ac:dyDescent="0.35">
      <c r="A15" s="516"/>
      <c r="B15" s="517"/>
      <c r="C15" s="517"/>
      <c r="D15" s="518"/>
      <c r="E15" s="531"/>
      <c r="F15" s="532"/>
      <c r="G15" s="532"/>
      <c r="H15" s="533"/>
      <c r="I15" s="525"/>
      <c r="J15" s="523"/>
      <c r="K15" s="523"/>
      <c r="L15" s="527"/>
      <c r="M15" s="523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3"/>
      <c r="AH15" s="3"/>
      <c r="AI15" s="3"/>
      <c r="AJ15" s="3"/>
      <c r="AK15" s="3"/>
      <c r="AL15" s="3"/>
      <c r="AM15" s="3"/>
      <c r="AN15" s="3"/>
    </row>
    <row r="16" spans="1:40" s="11" customFormat="1" ht="21" x14ac:dyDescent="0.3">
      <c r="A16" s="519" t="s">
        <v>80</v>
      </c>
      <c r="B16" s="520"/>
      <c r="C16" s="520"/>
      <c r="D16" s="521"/>
      <c r="E16" s="43"/>
      <c r="F16" s="22"/>
      <c r="G16" s="22"/>
      <c r="H16" s="22"/>
      <c r="I16" s="27" t="s">
        <v>64</v>
      </c>
      <c r="J16" s="44"/>
      <c r="K16" s="44"/>
      <c r="L16" s="46"/>
      <c r="M16" s="161">
        <f>J16+K16-L16</f>
        <v>0</v>
      </c>
      <c r="N16" s="183">
        <f>M16</f>
        <v>0</v>
      </c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10"/>
      <c r="AH16" s="10"/>
      <c r="AI16" s="10"/>
      <c r="AJ16" s="10"/>
      <c r="AK16" s="10"/>
      <c r="AL16" s="10"/>
      <c r="AM16" s="10"/>
      <c r="AN16" s="10"/>
    </row>
    <row r="17" spans="1:40" s="11" customFormat="1" ht="20.100000000000001" customHeight="1" x14ac:dyDescent="0.25">
      <c r="A17" s="493" t="s">
        <v>107</v>
      </c>
      <c r="B17" s="494"/>
      <c r="C17" s="495"/>
      <c r="D17" s="32">
        <f>IF(L30&gt;=E16,E16,L30)</f>
        <v>0</v>
      </c>
      <c r="E17" s="14"/>
      <c r="F17" s="15"/>
      <c r="G17" s="15"/>
      <c r="H17" s="15"/>
      <c r="I17" s="28" t="s">
        <v>65</v>
      </c>
      <c r="J17" s="45"/>
      <c r="K17" s="44"/>
      <c r="L17" s="47"/>
      <c r="M17" s="161">
        <f t="shared" ref="M17:M27" si="0">J17+K17-L17</f>
        <v>0</v>
      </c>
      <c r="N17" s="183">
        <f>IF(M17=0,N16,N16+M17)</f>
        <v>0</v>
      </c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10"/>
      <c r="AH17" s="10"/>
      <c r="AI17" s="10"/>
      <c r="AJ17" s="10"/>
      <c r="AK17" s="10"/>
      <c r="AL17" s="10"/>
      <c r="AM17" s="10"/>
      <c r="AN17" s="10"/>
    </row>
    <row r="18" spans="1:40" s="11" customFormat="1" ht="20.100000000000001" customHeight="1" x14ac:dyDescent="0.25">
      <c r="A18" s="496"/>
      <c r="B18" s="497"/>
      <c r="C18" s="497"/>
      <c r="D18" s="17" t="str">
        <f>IF(OR(E16=0,E16="",D17=0),"",ROUND(D17*100/E16,1)&amp;" %")</f>
        <v/>
      </c>
      <c r="E18" s="498" t="s">
        <v>108</v>
      </c>
      <c r="F18" s="499"/>
      <c r="G18" s="499"/>
      <c r="H18" s="499"/>
      <c r="I18" s="28" t="s">
        <v>66</v>
      </c>
      <c r="J18" s="45"/>
      <c r="K18" s="44"/>
      <c r="L18" s="47"/>
      <c r="M18" s="161">
        <f t="shared" si="0"/>
        <v>0</v>
      </c>
      <c r="N18" s="183">
        <f t="shared" ref="N18:N27" si="1">IF(M18=0,N17,N17+M18)</f>
        <v>0</v>
      </c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10"/>
      <c r="AH18" s="10"/>
      <c r="AI18" s="10"/>
      <c r="AJ18" s="10"/>
      <c r="AK18" s="10"/>
      <c r="AL18" s="10"/>
      <c r="AM18" s="10"/>
      <c r="AN18" s="10"/>
    </row>
    <row r="19" spans="1:40" s="11" customFormat="1" ht="20.100000000000001" customHeight="1" x14ac:dyDescent="0.25">
      <c r="A19" s="96"/>
      <c r="B19" s="97"/>
      <c r="C19" s="97"/>
      <c r="D19" s="146"/>
      <c r="E19" s="98"/>
      <c r="F19" s="98"/>
      <c r="G19" s="98"/>
      <c r="H19" s="98"/>
      <c r="I19" s="28" t="s">
        <v>67</v>
      </c>
      <c r="J19" s="45"/>
      <c r="K19" s="44"/>
      <c r="L19" s="47"/>
      <c r="M19" s="161">
        <f t="shared" si="0"/>
        <v>0</v>
      </c>
      <c r="N19" s="183">
        <f t="shared" si="1"/>
        <v>0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10"/>
      <c r="AH19" s="10"/>
      <c r="AI19" s="10"/>
      <c r="AJ19" s="10"/>
      <c r="AK19" s="10"/>
      <c r="AL19" s="10"/>
      <c r="AM19" s="10"/>
      <c r="AN19" s="10"/>
    </row>
    <row r="20" spans="1:40" s="11" customFormat="1" ht="20.100000000000001" customHeight="1" x14ac:dyDescent="0.35">
      <c r="A20" s="502" t="s">
        <v>208</v>
      </c>
      <c r="B20" s="503"/>
      <c r="C20" s="503"/>
      <c r="D20" s="503"/>
      <c r="E20" s="503"/>
      <c r="F20" s="503"/>
      <c r="G20" s="503"/>
      <c r="H20" s="504"/>
      <c r="I20" s="28" t="s">
        <v>68</v>
      </c>
      <c r="J20" s="45"/>
      <c r="K20" s="44"/>
      <c r="L20" s="47"/>
      <c r="M20" s="161">
        <f t="shared" si="0"/>
        <v>0</v>
      </c>
      <c r="N20" s="183">
        <f t="shared" si="1"/>
        <v>0</v>
      </c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10"/>
      <c r="AH20" s="10"/>
      <c r="AI20" s="10"/>
      <c r="AJ20" s="10"/>
      <c r="AK20" s="10"/>
      <c r="AL20" s="10"/>
      <c r="AM20" s="10"/>
      <c r="AN20" s="10"/>
    </row>
    <row r="21" spans="1:40" s="11" customFormat="1" ht="21" x14ac:dyDescent="0.3">
      <c r="A21" s="488"/>
      <c r="B21" s="489"/>
      <c r="C21" s="489"/>
      <c r="D21" s="489"/>
      <c r="E21" s="486"/>
      <c r="F21" s="487"/>
      <c r="G21" s="487"/>
      <c r="H21" s="487"/>
      <c r="I21" s="28" t="s">
        <v>69</v>
      </c>
      <c r="J21" s="45"/>
      <c r="K21" s="44"/>
      <c r="L21" s="47"/>
      <c r="M21" s="161">
        <f t="shared" si="0"/>
        <v>0</v>
      </c>
      <c r="N21" s="183">
        <f t="shared" si="1"/>
        <v>0</v>
      </c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10"/>
      <c r="AH21" s="10"/>
      <c r="AI21" s="10"/>
      <c r="AJ21" s="10"/>
      <c r="AK21" s="10"/>
      <c r="AL21" s="10"/>
      <c r="AM21" s="10"/>
      <c r="AN21" s="10"/>
    </row>
    <row r="22" spans="1:40" s="11" customFormat="1" ht="20.100000000000001" customHeight="1" x14ac:dyDescent="0.3">
      <c r="A22" s="490" t="s">
        <v>80</v>
      </c>
      <c r="B22" s="491"/>
      <c r="C22" s="491"/>
      <c r="D22" s="492"/>
      <c r="E22" s="43"/>
      <c r="F22" s="22"/>
      <c r="G22" s="22"/>
      <c r="H22" s="22"/>
      <c r="I22" s="28" t="s">
        <v>70</v>
      </c>
      <c r="J22" s="45"/>
      <c r="K22" s="44"/>
      <c r="L22" s="47"/>
      <c r="M22" s="161">
        <f t="shared" si="0"/>
        <v>0</v>
      </c>
      <c r="N22" s="183">
        <f t="shared" si="1"/>
        <v>0</v>
      </c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10"/>
      <c r="AH22" s="10"/>
      <c r="AI22" s="10"/>
      <c r="AJ22" s="10"/>
      <c r="AK22" s="10"/>
      <c r="AL22" s="10"/>
      <c r="AM22" s="10"/>
      <c r="AN22" s="10"/>
    </row>
    <row r="23" spans="1:40" s="11" customFormat="1" ht="20.100000000000001" customHeight="1" x14ac:dyDescent="0.35">
      <c r="A23" s="493" t="s">
        <v>107</v>
      </c>
      <c r="B23" s="494"/>
      <c r="C23" s="495"/>
      <c r="D23" s="32">
        <f>IF(L30&gt;E16,IF(L30&gt;=(E16+E22),E22,L30-E16),0)</f>
        <v>0</v>
      </c>
      <c r="E23" s="14"/>
      <c r="F23" s="15"/>
      <c r="G23" s="15"/>
      <c r="H23" s="15"/>
      <c r="I23" s="29" t="s">
        <v>71</v>
      </c>
      <c r="J23" s="45"/>
      <c r="K23" s="44"/>
      <c r="L23" s="48"/>
      <c r="M23" s="161">
        <f t="shared" si="0"/>
        <v>0</v>
      </c>
      <c r="N23" s="183">
        <f t="shared" si="1"/>
        <v>0</v>
      </c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10"/>
      <c r="AH23" s="10"/>
      <c r="AI23" s="10"/>
      <c r="AJ23" s="10"/>
      <c r="AK23" s="10"/>
      <c r="AL23" s="10"/>
      <c r="AM23" s="10"/>
      <c r="AN23" s="10"/>
    </row>
    <row r="24" spans="1:40" s="11" customFormat="1" ht="20.100000000000001" customHeight="1" x14ac:dyDescent="0.25">
      <c r="A24" s="496"/>
      <c r="B24" s="497"/>
      <c r="C24" s="497"/>
      <c r="D24" s="16" t="str">
        <f>IF(OR(E22=0,E22="",D23=0),"",ROUND(D23*100/E22,1)&amp;" %")</f>
        <v/>
      </c>
      <c r="E24" s="498" t="s">
        <v>108</v>
      </c>
      <c r="F24" s="499"/>
      <c r="G24" s="499"/>
      <c r="H24" s="499"/>
      <c r="I24" s="28" t="s">
        <v>72</v>
      </c>
      <c r="J24" s="45"/>
      <c r="K24" s="44"/>
      <c r="L24" s="47"/>
      <c r="M24" s="161">
        <f t="shared" si="0"/>
        <v>0</v>
      </c>
      <c r="N24" s="183">
        <f t="shared" si="1"/>
        <v>0</v>
      </c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10"/>
      <c r="AH24" s="10"/>
      <c r="AI24" s="10"/>
      <c r="AJ24" s="10"/>
      <c r="AK24" s="10"/>
      <c r="AL24" s="10"/>
      <c r="AM24" s="10"/>
      <c r="AN24" s="10"/>
    </row>
    <row r="25" spans="1:40" s="11" customFormat="1" ht="20.100000000000001" customHeight="1" x14ac:dyDescent="0.25">
      <c r="A25" s="96"/>
      <c r="B25" s="97"/>
      <c r="C25" s="97"/>
      <c r="D25" s="146"/>
      <c r="E25" s="98"/>
      <c r="F25" s="98"/>
      <c r="G25" s="98"/>
      <c r="H25" s="98"/>
      <c r="I25" s="28" t="s">
        <v>73</v>
      </c>
      <c r="J25" s="45"/>
      <c r="K25" s="44"/>
      <c r="L25" s="47"/>
      <c r="M25" s="161">
        <f t="shared" si="0"/>
        <v>0</v>
      </c>
      <c r="N25" s="183">
        <f t="shared" si="1"/>
        <v>0</v>
      </c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10"/>
      <c r="AH25" s="10"/>
      <c r="AI25" s="10"/>
      <c r="AJ25" s="10"/>
      <c r="AK25" s="10"/>
      <c r="AL25" s="10"/>
      <c r="AM25" s="10"/>
      <c r="AN25" s="10"/>
    </row>
    <row r="26" spans="1:40" s="11" customFormat="1" ht="20.100000000000001" customHeight="1" x14ac:dyDescent="0.35">
      <c r="A26" s="502" t="s">
        <v>206</v>
      </c>
      <c r="B26" s="503"/>
      <c r="C26" s="503"/>
      <c r="D26" s="503"/>
      <c r="E26" s="503"/>
      <c r="F26" s="503"/>
      <c r="G26" s="503"/>
      <c r="H26" s="504"/>
      <c r="I26" s="28" t="s">
        <v>74</v>
      </c>
      <c r="J26" s="45"/>
      <c r="K26" s="44"/>
      <c r="L26" s="47"/>
      <c r="M26" s="161">
        <f t="shared" si="0"/>
        <v>0</v>
      </c>
      <c r="N26" s="183">
        <f t="shared" si="1"/>
        <v>0</v>
      </c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10"/>
      <c r="AH26" s="10"/>
      <c r="AI26" s="10"/>
      <c r="AJ26" s="10"/>
      <c r="AK26" s="10"/>
      <c r="AL26" s="10"/>
      <c r="AM26" s="10"/>
      <c r="AN26" s="10"/>
    </row>
    <row r="27" spans="1:40" s="11" customFormat="1" ht="21" x14ac:dyDescent="0.3">
      <c r="A27" s="488"/>
      <c r="B27" s="489"/>
      <c r="C27" s="489"/>
      <c r="D27" s="489"/>
      <c r="E27" s="486"/>
      <c r="F27" s="487"/>
      <c r="G27" s="487"/>
      <c r="H27" s="487"/>
      <c r="I27" s="28" t="s">
        <v>75</v>
      </c>
      <c r="J27" s="45"/>
      <c r="K27" s="44"/>
      <c r="L27" s="47"/>
      <c r="M27" s="161">
        <f t="shared" si="0"/>
        <v>0</v>
      </c>
      <c r="N27" s="183">
        <f t="shared" si="1"/>
        <v>0</v>
      </c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10"/>
      <c r="AH27" s="10"/>
      <c r="AI27" s="10"/>
      <c r="AJ27" s="10"/>
      <c r="AK27" s="10"/>
      <c r="AL27" s="10"/>
      <c r="AM27" s="10"/>
      <c r="AN27" s="10"/>
    </row>
    <row r="28" spans="1:40" s="11" customFormat="1" ht="20.100000000000001" customHeight="1" x14ac:dyDescent="0.3">
      <c r="A28" s="490" t="s">
        <v>80</v>
      </c>
      <c r="B28" s="491"/>
      <c r="C28" s="491"/>
      <c r="D28" s="492"/>
      <c r="E28" s="43"/>
      <c r="F28" s="22"/>
      <c r="G28" s="22"/>
      <c r="H28" s="22"/>
      <c r="I28" s="26"/>
      <c r="J28" s="13"/>
      <c r="K28" s="13"/>
      <c r="L28" s="34" t="s">
        <v>189</v>
      </c>
      <c r="M28" s="31">
        <f>SUM(M15:M26)</f>
        <v>0</v>
      </c>
      <c r="N28" s="183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10"/>
      <c r="AH28" s="10"/>
      <c r="AI28" s="10"/>
      <c r="AJ28" s="10"/>
      <c r="AK28" s="10"/>
      <c r="AL28" s="10"/>
      <c r="AM28" s="10"/>
      <c r="AN28" s="10"/>
    </row>
    <row r="29" spans="1:40" s="11" customFormat="1" ht="20.100000000000001" customHeight="1" thickBot="1" x14ac:dyDescent="0.3">
      <c r="A29" s="493" t="s">
        <v>107</v>
      </c>
      <c r="B29" s="494"/>
      <c r="C29" s="495"/>
      <c r="D29" s="32">
        <f>IF(L30&gt;E16+E22,IF(L30&gt;=E16+E22+E28,E28,L30-(E16+E22)),0)</f>
        <v>0</v>
      </c>
      <c r="E29" s="14"/>
      <c r="F29" s="15"/>
      <c r="G29" s="15"/>
      <c r="H29" s="15"/>
      <c r="I29" s="26"/>
      <c r="J29" s="98"/>
      <c r="K29" s="98"/>
      <c r="L29" s="18"/>
      <c r="M29" s="33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10"/>
      <c r="AH29" s="10"/>
      <c r="AI29" s="10"/>
      <c r="AJ29" s="10"/>
      <c r="AK29" s="10"/>
      <c r="AL29" s="10"/>
      <c r="AM29" s="10"/>
      <c r="AN29" s="10"/>
    </row>
    <row r="30" spans="1:40" s="11" customFormat="1" ht="20.100000000000001" customHeight="1" thickBot="1" x14ac:dyDescent="0.3">
      <c r="A30" s="496"/>
      <c r="B30" s="497"/>
      <c r="C30" s="497"/>
      <c r="D30" s="24" t="str">
        <f>IF(OR(E28=0,E28="",D29=0),"",ROUND(D29*100/E28,1)&amp;" %")</f>
        <v/>
      </c>
      <c r="E30" s="498" t="s">
        <v>108</v>
      </c>
      <c r="F30" s="499"/>
      <c r="G30" s="499"/>
      <c r="H30" s="499"/>
      <c r="I30" s="484" t="s">
        <v>191</v>
      </c>
      <c r="J30" s="485"/>
      <c r="K30" s="485"/>
      <c r="L30" s="142">
        <f>M28-L31</f>
        <v>0</v>
      </c>
      <c r="M30" s="12"/>
      <c r="N30" s="162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10"/>
      <c r="AH30" s="10"/>
      <c r="AI30" s="10"/>
      <c r="AJ30" s="10"/>
      <c r="AK30" s="10"/>
      <c r="AL30" s="10"/>
      <c r="AM30" s="10"/>
      <c r="AN30" s="10"/>
    </row>
    <row r="31" spans="1:40" s="11" customFormat="1" ht="20.100000000000001" customHeight="1" thickBot="1" x14ac:dyDescent="0.3">
      <c r="A31" s="96"/>
      <c r="B31" s="97"/>
      <c r="C31" s="97"/>
      <c r="D31" s="23"/>
      <c r="E31" s="98"/>
      <c r="F31" s="98"/>
      <c r="G31" s="98"/>
      <c r="H31" s="98"/>
      <c r="I31" s="484" t="s">
        <v>190</v>
      </c>
      <c r="J31" s="485"/>
      <c r="K31" s="485"/>
      <c r="L31" s="142">
        <f>SUM(K16:K27)</f>
        <v>0</v>
      </c>
      <c r="M31" s="12"/>
      <c r="N31" s="25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10"/>
      <c r="AH31" s="10"/>
      <c r="AI31" s="10"/>
      <c r="AJ31" s="10"/>
      <c r="AK31" s="10"/>
      <c r="AL31" s="10"/>
      <c r="AM31" s="10"/>
      <c r="AN31" s="10"/>
    </row>
    <row r="32" spans="1:40" s="11" customFormat="1" ht="20.100000000000001" customHeight="1" thickBot="1" x14ac:dyDescent="0.4">
      <c r="A32" s="500"/>
      <c r="B32" s="501"/>
      <c r="C32" s="501"/>
      <c r="D32" s="19"/>
      <c r="E32" s="20"/>
      <c r="F32" s="20"/>
      <c r="G32" s="20"/>
      <c r="H32" s="20"/>
      <c r="I32" s="30"/>
      <c r="J32" s="20"/>
      <c r="K32" s="20"/>
      <c r="L32" s="20"/>
      <c r="M32" s="21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10"/>
      <c r="AH32" s="10"/>
      <c r="AI32" s="10"/>
      <c r="AJ32" s="10"/>
      <c r="AK32" s="10"/>
      <c r="AL32" s="10"/>
      <c r="AM32" s="10"/>
      <c r="AN32" s="10"/>
    </row>
  </sheetData>
  <sheetProtection password="CC2D" sheet="1" objects="1" scenarios="1" insertColumns="0" insertRows="0" deleteColumns="0" deleteRows="0"/>
  <mergeCells count="40">
    <mergeCell ref="A8:M8"/>
    <mergeCell ref="J13:K13"/>
    <mergeCell ref="A14:H14"/>
    <mergeCell ref="A17:C17"/>
    <mergeCell ref="A15:D15"/>
    <mergeCell ref="A16:D16"/>
    <mergeCell ref="K14:K15"/>
    <mergeCell ref="A9:M9"/>
    <mergeCell ref="A10:M10"/>
    <mergeCell ref="I14:I15"/>
    <mergeCell ref="J14:J15"/>
    <mergeCell ref="L14:L15"/>
    <mergeCell ref="M14:M15"/>
    <mergeCell ref="A12:M12"/>
    <mergeCell ref="E15:H15"/>
    <mergeCell ref="A11:M11"/>
    <mergeCell ref="A1:M1"/>
    <mergeCell ref="A2:M2"/>
    <mergeCell ref="A4:M4"/>
    <mergeCell ref="A5:M5"/>
    <mergeCell ref="A7:M7"/>
    <mergeCell ref="A18:C18"/>
    <mergeCell ref="A32:C32"/>
    <mergeCell ref="E18:H18"/>
    <mergeCell ref="A24:C24"/>
    <mergeCell ref="E24:H24"/>
    <mergeCell ref="A23:C23"/>
    <mergeCell ref="A26:H26"/>
    <mergeCell ref="A20:H20"/>
    <mergeCell ref="I31:K31"/>
    <mergeCell ref="I30:K30"/>
    <mergeCell ref="E21:H21"/>
    <mergeCell ref="A21:D21"/>
    <mergeCell ref="A22:D22"/>
    <mergeCell ref="A29:C29"/>
    <mergeCell ref="E27:H27"/>
    <mergeCell ref="A30:C30"/>
    <mergeCell ref="E30:H30"/>
    <mergeCell ref="A27:D27"/>
    <mergeCell ref="A28:D2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84"/>
  <sheetViews>
    <sheetView showGridLines="0" workbookViewId="0">
      <selection activeCell="AJ52" sqref="AJ52"/>
    </sheetView>
  </sheetViews>
  <sheetFormatPr baseColWidth="10" defaultRowHeight="15" x14ac:dyDescent="0.25"/>
  <cols>
    <col min="12" max="12" width="14.7109375" customWidth="1"/>
    <col min="15" max="15" width="23.5703125" customWidth="1"/>
    <col min="16" max="16" width="5.28515625" customWidth="1"/>
    <col min="17" max="17" width="7.140625" customWidth="1"/>
    <col min="18" max="18" width="13.42578125" customWidth="1"/>
    <col min="19" max="19" width="4.5703125" customWidth="1"/>
    <col min="20" max="20" width="6.42578125" customWidth="1"/>
    <col min="21" max="21" width="6" customWidth="1"/>
    <col min="22" max="22" width="6.140625" customWidth="1"/>
    <col min="23" max="23" width="5.28515625" customWidth="1"/>
    <col min="24" max="24" width="8.85546875" customWidth="1"/>
    <col min="38" max="38" width="23.42578125" bestFit="1" customWidth="1"/>
    <col min="39" max="39" width="6.85546875" customWidth="1"/>
    <col min="40" max="40" width="14.140625" customWidth="1"/>
  </cols>
  <sheetData>
    <row r="1" spans="15:54" x14ac:dyDescent="0.25">
      <c r="Z1" s="207"/>
      <c r="AA1" s="207"/>
      <c r="AB1" s="207"/>
      <c r="AC1" s="207"/>
      <c r="AD1" s="207"/>
      <c r="AE1" s="207"/>
      <c r="AF1" s="207"/>
      <c r="AG1" s="207"/>
      <c r="AH1" s="208"/>
      <c r="AI1" s="208"/>
      <c r="AJ1" s="208"/>
      <c r="AK1" s="208"/>
      <c r="AL1" s="208"/>
      <c r="AM1" s="208"/>
      <c r="AN1" s="208"/>
      <c r="AO1" s="208"/>
      <c r="AP1" s="208"/>
      <c r="AQ1" s="208"/>
      <c r="AR1" s="208"/>
      <c r="AS1" s="208"/>
      <c r="AT1" s="208"/>
      <c r="AU1" s="208"/>
      <c r="AV1" s="207"/>
      <c r="AW1" s="196"/>
      <c r="AX1" s="207"/>
      <c r="AY1" s="207"/>
      <c r="AZ1" s="207"/>
      <c r="BA1" s="207"/>
      <c r="BB1" s="207"/>
    </row>
    <row r="2" spans="15:54" x14ac:dyDescent="0.25">
      <c r="S2" s="163"/>
      <c r="T2" s="185"/>
      <c r="Z2" s="207"/>
      <c r="AA2" s="207"/>
      <c r="AB2" s="207"/>
      <c r="AC2" s="207"/>
      <c r="AD2" s="207"/>
      <c r="AE2" s="207"/>
      <c r="AF2" s="207"/>
      <c r="AG2" s="207"/>
      <c r="AH2" s="208"/>
      <c r="AI2" s="208"/>
      <c r="AJ2" s="208"/>
      <c r="AK2" s="208"/>
      <c r="AL2" s="208"/>
      <c r="AM2" s="208"/>
      <c r="AN2" s="208" t="s">
        <v>266</v>
      </c>
      <c r="AO2" s="208"/>
      <c r="AP2" s="208"/>
      <c r="AQ2" s="208"/>
      <c r="AR2" s="208"/>
      <c r="AS2" s="208" t="s">
        <v>255</v>
      </c>
      <c r="AT2" s="208"/>
      <c r="AU2" s="208"/>
      <c r="AV2" s="207"/>
      <c r="AW2" s="196"/>
      <c r="AX2" s="207"/>
      <c r="AY2" s="207"/>
      <c r="AZ2" s="207"/>
      <c r="BA2" s="207"/>
      <c r="BB2" s="207"/>
    </row>
    <row r="3" spans="15:54" ht="18.75" x14ac:dyDescent="0.3">
      <c r="O3" s="181" t="s">
        <v>275</v>
      </c>
      <c r="P3" s="180"/>
      <c r="Q3" s="180"/>
      <c r="R3" s="180"/>
      <c r="S3" s="180"/>
      <c r="T3" s="180"/>
      <c r="U3" s="181"/>
      <c r="V3" s="181"/>
      <c r="W3" s="181"/>
      <c r="X3" s="179"/>
      <c r="Z3" s="207"/>
      <c r="AA3" s="207"/>
      <c r="AB3" s="207"/>
      <c r="AC3" s="207"/>
      <c r="AD3" s="207"/>
      <c r="AE3" s="207"/>
      <c r="AF3" s="207"/>
      <c r="AG3" s="207"/>
      <c r="AH3" s="208"/>
      <c r="AI3" s="208"/>
      <c r="AJ3" s="208"/>
      <c r="AK3" s="208"/>
      <c r="AL3" s="219" t="s">
        <v>274</v>
      </c>
      <c r="AM3" s="208">
        <f>IF(AS4&gt;=AO4,1,IF(AS5&gt;=AO4,2,IF(AS6&gt;=AO4,3,IF(AS7&gt;=AO4,4,IF(AS8&gt;=AO4,5,IF(AS9&gt;=AO4,6,IF(AS10&gt;=AO4,7,IF(AS11&gt;=AO4,8,IF(AS12&gt;=AO4,9,IF(AS13&gt;=AO4,10,IF(AS14&gt;=AO4,11,IF(AS15&gt;=AO4,12,((AO4/AS15)/-1)))))))))))))</f>
        <v>1</v>
      </c>
      <c r="AN3" s="208">
        <f>IF(ISERROR(IF(AT4&gt;=AO4,1,IF(AT5&gt;=AO4,2,IF(AT6&gt;=AO4,3,IF(AT7&gt;=AO4,4,IF(AT8&gt;=AO4,5,IF(AT9&gt;=AO4,6,IF(AT10&gt;=AO4,7,IF(AT11&gt;=AO4,8,IF(AT12&gt;=AO4,9,IF(AT13&gt;=AO4,10,IF(AT14&gt;=AO4,11,IF(AT15&gt;=AO4,12,((AO4/AT15)/-1)))))))))))))),"",IF(AT4&gt;=AO4,1,IF(AT5&gt;=AO4,2,IF(AT6&gt;=AO4,3,IF(AT7&gt;=AO4,4,IF(AT8&gt;=AO4,5,IF(AT9&gt;=AO4,6,IF(AT10&gt;=AO4,7,IF(AT11&gt;=AO4,8,IF(AT12&gt;=AO4,9,IF(AT13&gt;=AO4,10,IF(AT14&gt;=AO4,11,IF(AT15&gt;=AO4,12,((AO4/AT15)/-1))))))))))))))</f>
        <v>1</v>
      </c>
      <c r="AO3" s="208"/>
      <c r="AP3" s="208" t="s">
        <v>241</v>
      </c>
      <c r="AQ3" s="208"/>
      <c r="AR3" s="208"/>
      <c r="AS3" s="208" t="s">
        <v>256</v>
      </c>
      <c r="AT3" s="219" t="s">
        <v>267</v>
      </c>
      <c r="AU3" s="208"/>
      <c r="AV3" s="207"/>
      <c r="AW3" s="196"/>
      <c r="AX3" s="207"/>
      <c r="AY3" s="207"/>
      <c r="AZ3" s="207"/>
      <c r="BA3" s="207"/>
      <c r="BB3" s="207"/>
    </row>
    <row r="4" spans="15:54" ht="18.75" x14ac:dyDescent="0.3">
      <c r="O4" s="180"/>
      <c r="P4" s="180"/>
      <c r="Q4" s="180"/>
      <c r="R4" s="180"/>
      <c r="S4" s="180"/>
      <c r="T4" s="180"/>
      <c r="U4" s="181"/>
      <c r="V4" s="181"/>
      <c r="W4" s="181"/>
      <c r="X4" s="179"/>
      <c r="Z4" s="207"/>
      <c r="AA4" s="207"/>
      <c r="AB4" s="207"/>
      <c r="AC4" s="207"/>
      <c r="AD4" s="207"/>
      <c r="AE4" s="207"/>
      <c r="AF4" s="207"/>
      <c r="AG4" s="207"/>
      <c r="AH4" s="208"/>
      <c r="AI4" s="208"/>
      <c r="AJ4" s="208"/>
      <c r="AK4" s="208"/>
      <c r="AL4" s="219" t="s">
        <v>245</v>
      </c>
      <c r="AM4" s="223">
        <f>IF(AM3&gt;=1,AM3+P31,12)</f>
        <v>1</v>
      </c>
      <c r="AN4" s="223">
        <f>IF(AN3&gt;=1,AN3,12)</f>
        <v>1</v>
      </c>
      <c r="AO4" s="219">
        <f>'ÉVOLUTION DES OBJECTIFS PROJETS'!E16</f>
        <v>0</v>
      </c>
      <c r="AP4" s="221">
        <f>'ÉVOLUTION DES OBJECTIFS PROJETS'!E16</f>
        <v>0</v>
      </c>
      <c r="AQ4" s="208"/>
      <c r="AR4" s="208"/>
      <c r="AS4" s="208">
        <f>'CALCUL DU BUDGET'!B16</f>
        <v>500</v>
      </c>
      <c r="AT4" s="208">
        <f>AQ19</f>
        <v>0</v>
      </c>
      <c r="AU4" s="221">
        <v>1</v>
      </c>
      <c r="AV4" s="207"/>
      <c r="AW4" s="196"/>
      <c r="AX4" s="207"/>
      <c r="AY4" s="207"/>
      <c r="AZ4" s="207"/>
      <c r="BA4" s="207"/>
      <c r="BB4" s="207"/>
    </row>
    <row r="5" spans="15:54" ht="19.5" customHeight="1" x14ac:dyDescent="0.4">
      <c r="O5" s="180" t="s">
        <v>281</v>
      </c>
      <c r="P5" s="180"/>
      <c r="Q5" s="180"/>
      <c r="R5" s="180"/>
      <c r="S5" s="180"/>
      <c r="T5" s="180"/>
      <c r="U5" s="181"/>
      <c r="V5" s="181"/>
      <c r="W5" s="181"/>
      <c r="X5" s="179"/>
      <c r="Z5" s="207"/>
      <c r="AA5" s="207"/>
      <c r="AB5" s="207"/>
      <c r="AC5" s="207"/>
      <c r="AD5" s="207"/>
      <c r="AE5" s="207"/>
      <c r="AF5" s="207"/>
      <c r="AG5" s="207"/>
      <c r="AH5" s="208"/>
      <c r="AI5" s="208"/>
      <c r="AJ5" s="208"/>
      <c r="AK5" s="208"/>
      <c r="AL5" s="219" t="s">
        <v>242</v>
      </c>
      <c r="AM5" s="208" t="str">
        <f>IF(AM3&lt;1,ROUND((IF(AM3&gt;=1,0,((100/AM3)*-1))),0)&amp;" %","")</f>
        <v/>
      </c>
      <c r="AN5" s="208">
        <f ca="1">IF(AP16&gt;=AN4,AN4,AP16)</f>
        <v>1</v>
      </c>
      <c r="AO5" s="208"/>
      <c r="AP5" s="208"/>
      <c r="AQ5" s="208"/>
      <c r="AR5" s="208"/>
      <c r="AS5" s="208">
        <f>AS4+'CALCUL DU BUDGET'!B28</f>
        <v>900</v>
      </c>
      <c r="AT5" s="208">
        <f t="shared" ref="AT5:AT15" si="0">AQ20</f>
        <v>0</v>
      </c>
      <c r="AU5" s="221">
        <v>2</v>
      </c>
      <c r="AV5" s="207"/>
      <c r="AW5" s="196"/>
      <c r="AX5" s="207"/>
      <c r="AY5" s="207"/>
      <c r="AZ5" s="207"/>
      <c r="BA5" s="207"/>
      <c r="BB5" s="207"/>
    </row>
    <row r="6" spans="15:54" ht="18.75" x14ac:dyDescent="0.3">
      <c r="O6" s="180" t="s">
        <v>317</v>
      </c>
      <c r="P6" s="180"/>
      <c r="Q6" s="180"/>
      <c r="R6" s="180"/>
      <c r="S6" s="180"/>
      <c r="T6" s="180"/>
      <c r="U6" s="181"/>
      <c r="V6" s="181"/>
      <c r="W6" s="181"/>
      <c r="X6" s="179"/>
      <c r="Z6" s="207"/>
      <c r="AA6" s="207"/>
      <c r="AB6" s="207"/>
      <c r="AC6" s="207"/>
      <c r="AD6" s="207"/>
      <c r="AE6" s="207"/>
      <c r="AF6" s="207"/>
      <c r="AG6" s="207"/>
      <c r="AH6" s="208"/>
      <c r="AI6" s="208"/>
      <c r="AJ6" s="208"/>
      <c r="AK6" s="208"/>
      <c r="AL6" s="219"/>
      <c r="AM6" s="219"/>
      <c r="AN6" s="221"/>
      <c r="AO6" s="208"/>
      <c r="AP6" s="208" t="s">
        <v>243</v>
      </c>
      <c r="AQ6" s="208"/>
      <c r="AR6" s="208"/>
      <c r="AS6" s="208">
        <f>AS5+'CALCUL DU BUDGET'!B40</f>
        <v>1300</v>
      </c>
      <c r="AT6" s="208">
        <f t="shared" si="0"/>
        <v>0</v>
      </c>
      <c r="AU6" s="221">
        <v>3</v>
      </c>
      <c r="AV6" s="207"/>
      <c r="AW6" s="196"/>
      <c r="AX6" s="207"/>
      <c r="AY6" s="207"/>
      <c r="AZ6" s="207"/>
      <c r="BA6" s="207"/>
      <c r="BB6" s="207"/>
    </row>
    <row r="7" spans="15:54" ht="18.75" x14ac:dyDescent="0.3">
      <c r="O7" s="180"/>
      <c r="P7" s="180"/>
      <c r="Q7" s="180"/>
      <c r="R7" s="180"/>
      <c r="S7" s="180"/>
      <c r="T7" s="180"/>
      <c r="U7" s="181"/>
      <c r="V7" s="181"/>
      <c r="W7" s="181"/>
      <c r="X7" s="179"/>
      <c r="Z7" s="207"/>
      <c r="AA7" s="207"/>
      <c r="AB7" s="207"/>
      <c r="AC7" s="207"/>
      <c r="AD7" s="207"/>
      <c r="AE7" s="207"/>
      <c r="AF7" s="207"/>
      <c r="AG7" s="207"/>
      <c r="AH7" s="208"/>
      <c r="AI7" s="208"/>
      <c r="AJ7" s="208"/>
      <c r="AK7" s="208">
        <f ca="1">IF(AN5&gt;=AM4,(IF(AS4-(AO4-AT4)&gt;=AO7,1,IF(AS5-(AO4-AT5)&gt;=AO7,2,IF(AS6-(AO4-AT6)&gt;=AO7,3,IF(AS7-(AO4-AT7)&gt;=AO7,4,IF(AS8-(AO4-AT8)&gt;=AO7,5,IF(AS9-(AO4-AT9)&gt;=AO7,6,IF(AS10-(AO4-AT10)&gt;=AO7,7,IF(AS11-(AO4-AT11)&gt;=AO7,8,IF(AS12-(AO4-AT12)&gt;=AO7,9,IF(AS13-(AO4-AT13)&gt;=AO7,10,IF(AS14-(AO4-AT14)&gt;=AO7,11,IF(AS15-(AO4-AT15)&gt;=AO7,12,((AO7/AS15)/-1)))))))))))))),(IF(AS4+(AT4-AO4)&gt;=AO7,1,IF(AS5+(AT5-AO4)&gt;=AO7,2,IF(AS6+(AT6-AO4)&gt;=AO7,3,IF(AS7+(AT7-AO4)&gt;=AO7,4,IF(AS8+(AT8-AO4)&gt;=AO7,5,IF(AS9+(AT9-AO4)&gt;=AO7,6,IF(AS10+(AT10-AO4)&gt;=AO7,7,IF(AS11+(AT11-AO4)&gt;=AO7,8,IF(AS12+(AT12-AO4)&gt;=AO7,9,IF(AS13+(AT13-AO4)&gt;=AO7,10,IF(AS14+(AT14-AO4)&gt;=AO7,11,IF(AS15+(AT15-AO4)&gt;=AO7,12,((AO7/AS15)/-1)))))))))))))))</f>
        <v>1</v>
      </c>
      <c r="AL7" s="219" t="s">
        <v>273</v>
      </c>
      <c r="AM7" s="208">
        <f>IF(AS4&gt;=AO7,1,IF(AS5&gt;=AO7,2,IF(AS6&gt;=AO7,3,IF(AS7&gt;=AO7,4,IF(AS8&gt;=AO7,5,IF(AS9&gt;=AO7,6,IF(AS10&gt;=AO7,7,IF(AS11&gt;=AO7,8,IF(AS12&gt;=AO7,9,IF(AS13&gt;=AO7,10,IF(AS14&gt;=AO7,11,IF(AS15&gt;=AO7,12,((AO7/AS15)/-1)))))))))))))</f>
        <v>1</v>
      </c>
      <c r="AN7" s="208">
        <f>IF(ISERROR(IF(AT4&gt;=AO7,1,IF(AT5&gt;=AO7,2,IF(AT6&gt;=AO7,3,IF(AT7&gt;=AO7,4,IF(AT8&gt;=AO7,5,IF(AT9&gt;=AO7,6,IF(AT10&gt;=AO7,7,IF(AT11&gt;=AO7,8,IF(AT12&gt;=AO7,9,IF(AT13&gt;=AO7,10,IF(AT14&gt;=AO7,11,IF(AT15&gt;=AO7,12,((AO7/AT15)/-1)))))))))))))),"",IF(AT4&gt;=AO7,1,IF(AT5&gt;=AO7,2,IF(AT6&gt;=AO7,3,IF(AT7&gt;=AO7,4,IF(AT8&gt;=AO7,5,IF(AT9&gt;=AO7,6,IF(AT10&gt;=AO7,7,IF(AT11&gt;=AO7,8,IF(AT12&gt;=AO7,9,IF(AT13&gt;=AO7,10,IF(AT14&gt;=AO7,11,IF(AT15&gt;=AO7,12,((AO7/AT15)/-1))))))))))))))</f>
        <v>1</v>
      </c>
      <c r="AO7" s="208">
        <f>'ÉVOLUTION DES OBJECTIFS PROJETS'!E22+AP4</f>
        <v>0</v>
      </c>
      <c r="AP7" s="221">
        <f>'ÉVOLUTION DES OBJECTIFS PROJETS'!E22</f>
        <v>0</v>
      </c>
      <c r="AQ7" s="208"/>
      <c r="AR7" s="208"/>
      <c r="AS7" s="208">
        <f>AS6+'CALCUL DU BUDGET'!B52</f>
        <v>1700</v>
      </c>
      <c r="AT7" s="208">
        <f t="shared" si="0"/>
        <v>0</v>
      </c>
      <c r="AU7" s="221">
        <v>4</v>
      </c>
      <c r="AV7" s="207"/>
      <c r="AW7" s="196"/>
      <c r="AX7" s="207"/>
      <c r="AY7" s="207"/>
      <c r="AZ7" s="207"/>
      <c r="BA7" s="207"/>
      <c r="BB7" s="207"/>
    </row>
    <row r="8" spans="15:54" ht="18.75" x14ac:dyDescent="0.3">
      <c r="O8" s="180" t="s">
        <v>282</v>
      </c>
      <c r="P8" s="180"/>
      <c r="Q8" s="180"/>
      <c r="R8" s="180"/>
      <c r="S8" s="180"/>
      <c r="T8" s="180"/>
      <c r="U8" s="181"/>
      <c r="V8" s="181"/>
      <c r="W8" s="181"/>
      <c r="X8" s="179"/>
      <c r="Z8" s="207"/>
      <c r="AA8" s="207"/>
      <c r="AB8" s="207"/>
      <c r="AC8" s="207"/>
      <c r="AD8" s="207"/>
      <c r="AE8" s="207"/>
      <c r="AF8" s="207"/>
      <c r="AG8" s="207"/>
      <c r="AH8" s="208"/>
      <c r="AI8" s="208"/>
      <c r="AJ8" s="208"/>
      <c r="AK8" s="208"/>
      <c r="AL8" s="219" t="s">
        <v>257</v>
      </c>
      <c r="AM8" s="223" t="str">
        <f>IF('ÉVOLUTION DES OBJECTIFS PROJETS'!E22="","",IF(AM7&gt;=1,AM7+S31,12))</f>
        <v/>
      </c>
      <c r="AN8" s="223">
        <f>IF(AN7&gt;=1,AN7,12)</f>
        <v>1</v>
      </c>
      <c r="AO8" s="208"/>
      <c r="AP8" s="208"/>
      <c r="AQ8" s="208"/>
      <c r="AR8" s="208"/>
      <c r="AS8" s="208">
        <f>AS7+'CALCUL DU BUDGET'!B66</f>
        <v>2200</v>
      </c>
      <c r="AT8" s="208">
        <f t="shared" si="0"/>
        <v>0</v>
      </c>
      <c r="AU8" s="221">
        <v>5</v>
      </c>
      <c r="AV8" s="207"/>
      <c r="AW8" s="196"/>
      <c r="AX8" s="207"/>
      <c r="AY8" s="207"/>
      <c r="AZ8" s="207"/>
      <c r="BA8" s="207"/>
      <c r="BB8" s="207"/>
    </row>
    <row r="9" spans="15:54" ht="18.75" x14ac:dyDescent="0.3">
      <c r="O9" s="180" t="s">
        <v>284</v>
      </c>
      <c r="P9" s="180"/>
      <c r="Q9" s="180"/>
      <c r="R9" s="180"/>
      <c r="S9" s="180"/>
      <c r="T9" s="180"/>
      <c r="U9" s="181"/>
      <c r="V9" s="181"/>
      <c r="W9" s="181"/>
      <c r="X9" s="179"/>
      <c r="Z9" s="207"/>
      <c r="AA9" s="207"/>
      <c r="AB9" s="207"/>
      <c r="AC9" s="207"/>
      <c r="AD9" s="207"/>
      <c r="AE9" s="207"/>
      <c r="AF9" s="207"/>
      <c r="AG9" s="207"/>
      <c r="AH9" s="208"/>
      <c r="AI9" s="208"/>
      <c r="AJ9" s="208"/>
      <c r="AK9" s="208">
        <f>IF(ROUND((IF(AM3&gt;=1,0,((100/AM3)*-1))),0)&gt;=100,ROUND((IF(AM7&gt;=1,0,((100/AM7)*-1))),0),IF(AM5="",ROUND((IF(AM7&gt;=1,0,((100/AM7)*-1))),"0"),""))</f>
        <v>0</v>
      </c>
      <c r="AL9" s="219" t="s">
        <v>242</v>
      </c>
      <c r="AM9" s="208" t="str">
        <f>IF(AK9=0,"",IF(AK9="","",AK9&amp;" %"))</f>
        <v/>
      </c>
      <c r="AN9" s="223" t="str">
        <f>IF(AN20="","",IF(AP16&gt;=AN8,AN8,AP16))</f>
        <v/>
      </c>
      <c r="AO9" s="208"/>
      <c r="AP9" s="208" t="s">
        <v>244</v>
      </c>
      <c r="AQ9" s="208"/>
      <c r="AR9" s="208"/>
      <c r="AS9" s="208">
        <f>AS8+'CALCUL DU BUDGET'!B78</f>
        <v>2600</v>
      </c>
      <c r="AT9" s="208">
        <f t="shared" si="0"/>
        <v>0</v>
      </c>
      <c r="AU9" s="221">
        <v>6</v>
      </c>
      <c r="AV9" s="207"/>
      <c r="AW9" s="196"/>
      <c r="AX9" s="207"/>
      <c r="AY9" s="207"/>
      <c r="AZ9" s="207"/>
      <c r="BA9" s="207"/>
      <c r="BB9" s="207"/>
    </row>
    <row r="10" spans="15:54" ht="18.75" x14ac:dyDescent="0.3">
      <c r="O10" s="180" t="s">
        <v>277</v>
      </c>
      <c r="P10" s="180"/>
      <c r="Q10" s="180"/>
      <c r="R10" s="180"/>
      <c r="S10" s="180"/>
      <c r="T10" s="180"/>
      <c r="U10" s="181"/>
      <c r="V10" s="181"/>
      <c r="W10" s="181"/>
      <c r="X10" s="179"/>
      <c r="Z10" s="207"/>
      <c r="AA10" s="207"/>
      <c r="AB10" s="207"/>
      <c r="AC10" s="207"/>
      <c r="AD10" s="207"/>
      <c r="AE10" s="207"/>
      <c r="AF10" s="207"/>
      <c r="AG10" s="207"/>
      <c r="AH10" s="208"/>
      <c r="AI10" s="208"/>
      <c r="AJ10" s="208"/>
      <c r="AK10" s="208"/>
      <c r="AL10" s="219"/>
      <c r="AM10" s="208"/>
      <c r="AN10" s="208"/>
      <c r="AO10" s="208">
        <f>'ÉVOLUTION DES OBJECTIFS PROJETS'!E28+AO7</f>
        <v>0</v>
      </c>
      <c r="AP10" s="221">
        <f>'ÉVOLUTION DES OBJECTIFS PROJETS'!E28</f>
        <v>0</v>
      </c>
      <c r="AQ10" s="208"/>
      <c r="AR10" s="208"/>
      <c r="AS10" s="208">
        <f>AS9+'CALCUL DU BUDGET'!B92</f>
        <v>3100</v>
      </c>
      <c r="AT10" s="208">
        <f t="shared" si="0"/>
        <v>0</v>
      </c>
      <c r="AU10" s="221">
        <v>7</v>
      </c>
      <c r="AV10" s="207"/>
      <c r="AW10" s="196"/>
      <c r="AX10" s="207"/>
      <c r="AY10" s="207"/>
      <c r="AZ10" s="207"/>
      <c r="BA10" s="207"/>
      <c r="BB10" s="207"/>
    </row>
    <row r="11" spans="15:54" ht="20.25" customHeight="1" x14ac:dyDescent="0.3">
      <c r="O11" s="182"/>
      <c r="P11" s="180"/>
      <c r="Q11" s="180"/>
      <c r="R11" s="180"/>
      <c r="S11" s="180"/>
      <c r="T11" s="180"/>
      <c r="U11" s="181"/>
      <c r="V11" s="181"/>
      <c r="W11" s="181"/>
      <c r="X11" s="179"/>
      <c r="Z11" s="207"/>
      <c r="AA11" s="207"/>
      <c r="AB11" s="207"/>
      <c r="AC11" s="207"/>
      <c r="AD11" s="207"/>
      <c r="AE11" s="207"/>
      <c r="AF11" s="207"/>
      <c r="AG11" s="207"/>
      <c r="AH11" s="208"/>
      <c r="AI11" s="208"/>
      <c r="AJ11" s="208"/>
      <c r="AK11" s="208">
        <f>IF(AN9&gt;=AM8,(IF(AS4-(AO7-AT4)&gt;=AO10,1,IF(AS5-(AO7-AT5)&gt;=AO10,2,IF(AS6-(AO7-AT6)&gt;=AO10,3,IF(AS7-(AO7-AT7)&gt;=AO10,4,IF(AS8-(AO7-AT8)&gt;=AO10,5,IF(AS9-(AO7-AT9)&gt;=AO10,6,IF(AS10-(AO7-AT10)&gt;=AO10,7,IF(AS11-(AO7-AT11)&gt;=AO10,8,IF(AS12-(AO7-AT12)&gt;=AO10,9,IF(AS13-(AO7-AT13)&gt;=AO10,10,IF(AS14-(AO7-AT14)&gt;=AO10,11,IF(AS15-(AO7-AT15)&gt;=AO10,12,((AO10/AS15)/-1)))))))))))))),(IF(AS4+(AT4-AO7)&gt;=AO10,1,IF(AS5+(AT5-AO7)&gt;=AO10,2,IF(AS6+(AT6-AO7)&gt;=AO10,3,IF(AS7+(AT7-AO7)&gt;=AO10,4,IF(AS8+(AT8-AO7)&gt;=AO10,5,IF(AS9+(AT9-AO7)&gt;=AO10,6,IF(AS10+(AT10-AO7)&gt;=AO10,7,IF(AS11+(AT11-AO7)&gt;=AO10,8,IF(AS12+(AT12-AO7)&gt;=AO10,9,IF(AS13+(AT13-AO7)&gt;=AO10,10,IF(AS14+(AT14-AO7)&gt;=AO10,11,IF(AS15+(AT15-AO7)&gt;=AO10,12,((AO10/AS15)/-1)))))))))))))))</f>
        <v>1</v>
      </c>
      <c r="AL11" s="219" t="s">
        <v>272</v>
      </c>
      <c r="AM11" s="208">
        <f>IF(AS4&gt;=AO10,1,IF(AS5&gt;=AO10,2,IF(AS6&gt;=AO10,3,IF(AS7&gt;=AO10,4,IF(AS8&gt;=AO10,5,IF(AS9&gt;=AO10,6,IF(AS10&gt;=AO10,7,IF(AS11&gt;=AO10,8,IF(AS12&gt;=AO10,9,IF(AS13&gt;=AO10,10,IF(AS14&gt;=AO10,11,IF(AS15&gt;=AO10,12,((AO10/AS15)/-1)))))))))))))</f>
        <v>1</v>
      </c>
      <c r="AN11" s="208">
        <f>IF(ISERROR(IF(AT4&gt;=AO10,1,IF(AT5&gt;=AO10,2,IF(AT6&gt;=AO10,3,IF(AT7&gt;=AO10,4,IF(AT8&gt;=AO10,5,IF(AT9&gt;=AO10,6,IF(AT10&gt;=AO10,7,IF(AT11&gt;=AO10,8,IF(AT12&gt;=AO10,9,IF(AT13&gt;=AO10,10,IF(AT14&gt;=AO10,11,IF(AT15&gt;=AO10,12,((AO10/AT15)/-1)))))))))))))),"",IF(AT4&gt;=AO10,1,IF(AT5&gt;=AO10,2,IF(AT6&gt;=AO10,3,IF(AT7&gt;=AO10,4,IF(AT8&gt;=AO10,5,IF(AT9&gt;=AO10,6,IF(AT10&gt;=AO10,7,IF(AT11&gt;=AO10,8,IF(AT12&gt;=AO10,9,IF(AT13&gt;=AO10,10,IF(AT14&gt;=AO10,11,IF(AT15&gt;=AO10,12,((AO10/AT15)/-1))))))))))))))</f>
        <v>1</v>
      </c>
      <c r="AO11" s="208"/>
      <c r="AP11" s="208"/>
      <c r="AQ11" s="208"/>
      <c r="AR11" s="208"/>
      <c r="AS11" s="208">
        <f>AS10+'CALCUL DU BUDGET'!B104</f>
        <v>3500</v>
      </c>
      <c r="AT11" s="208">
        <f t="shared" si="0"/>
        <v>0</v>
      </c>
      <c r="AU11" s="221">
        <v>8</v>
      </c>
      <c r="AV11" s="207"/>
      <c r="AW11" s="196"/>
      <c r="AX11" s="207"/>
      <c r="AY11" s="207"/>
      <c r="AZ11" s="207"/>
      <c r="BA11" s="207"/>
      <c r="BB11" s="207"/>
    </row>
    <row r="12" spans="15:54" ht="26.25" x14ac:dyDescent="0.4">
      <c r="O12" s="180" t="s">
        <v>280</v>
      </c>
      <c r="P12" s="180"/>
      <c r="Q12" s="180"/>
      <c r="R12" s="180"/>
      <c r="S12" s="180"/>
      <c r="T12" s="180"/>
      <c r="U12" s="181"/>
      <c r="V12" s="181"/>
      <c r="W12" s="181"/>
      <c r="X12" s="179"/>
      <c r="Z12" s="207"/>
      <c r="AA12" s="207"/>
      <c r="AB12" s="207"/>
      <c r="AC12" s="207"/>
      <c r="AD12" s="207"/>
      <c r="AE12" s="207"/>
      <c r="AF12" s="207"/>
      <c r="AG12" s="207"/>
      <c r="AH12" s="208"/>
      <c r="AI12" s="208"/>
      <c r="AJ12" s="208"/>
      <c r="AK12" s="208"/>
      <c r="AL12" s="219" t="s">
        <v>258</v>
      </c>
      <c r="AM12" s="223" t="str">
        <f>IF('ÉVOLUTION DES OBJECTIFS PROJETS'!E28="","",IF(AM11&gt;=1,AM11+W31,12))</f>
        <v/>
      </c>
      <c r="AN12" s="223">
        <f>IF(AN11&gt;=1,AN11,12)</f>
        <v>1</v>
      </c>
      <c r="AO12" s="208"/>
      <c r="AP12" s="208"/>
      <c r="AQ12" s="208"/>
      <c r="AR12" s="208"/>
      <c r="AS12" s="208">
        <f>AS11+'CALCUL DU BUDGET'!B116</f>
        <v>3900</v>
      </c>
      <c r="AT12" s="208">
        <f t="shared" si="0"/>
        <v>0</v>
      </c>
      <c r="AU12" s="221">
        <v>9</v>
      </c>
      <c r="AV12" s="207"/>
      <c r="AW12" s="196"/>
      <c r="AX12" s="207"/>
      <c r="AY12" s="207"/>
      <c r="AZ12" s="207"/>
      <c r="BA12" s="207"/>
      <c r="BB12" s="207"/>
    </row>
    <row r="13" spans="15:54" ht="18.75" x14ac:dyDescent="0.3">
      <c r="O13" s="180" t="s">
        <v>316</v>
      </c>
      <c r="P13" s="180"/>
      <c r="Q13" s="180"/>
      <c r="R13" s="180"/>
      <c r="S13" s="180"/>
      <c r="T13" s="180"/>
      <c r="U13" s="181"/>
      <c r="V13" s="181"/>
      <c r="W13" s="181"/>
      <c r="X13" s="179"/>
      <c r="Z13" s="207"/>
      <c r="AA13" s="207"/>
      <c r="AB13" s="207"/>
      <c r="AC13" s="207"/>
      <c r="AD13" s="207"/>
      <c r="AE13" s="207"/>
      <c r="AF13" s="207"/>
      <c r="AG13" s="207"/>
      <c r="AH13" s="208"/>
      <c r="AI13" s="208"/>
      <c r="AJ13" s="208"/>
      <c r="AK13" s="208">
        <f>IF(AM5="",IF(ROUND((IF(AM7&gt;=1,0,((100/AM7)*-1))),0)&gt;=100,ROUND((IF(AM11&gt;=1,0,((100/AM11)*-1))),0),IF(AM9="",ROUND((IF(AM11&gt;=1,0,ROUND(((AS30/AP10)*100),0))),0),"")),"")</f>
        <v>0</v>
      </c>
      <c r="AL13" s="219" t="s">
        <v>242</v>
      </c>
      <c r="AM13" s="208" t="str">
        <f>IF(AK13=0,"",IF(AK13="","",AK13&amp;" %"))</f>
        <v/>
      </c>
      <c r="AN13" s="208" t="str">
        <f>IF(AN23="","",IF(AP16&gt;=AN12,AN12,AP16))</f>
        <v/>
      </c>
      <c r="AO13" s="208"/>
      <c r="AP13" s="208"/>
      <c r="AQ13" s="208"/>
      <c r="AR13" s="208"/>
      <c r="AS13" s="208">
        <f>AS12+'CALCUL DU BUDGET'!B130</f>
        <v>4400</v>
      </c>
      <c r="AT13" s="208">
        <f t="shared" si="0"/>
        <v>0</v>
      </c>
      <c r="AU13" s="221">
        <v>10</v>
      </c>
      <c r="AV13" s="207"/>
      <c r="AW13" s="196"/>
      <c r="AX13" s="207"/>
      <c r="AY13" s="207"/>
      <c r="AZ13" s="207"/>
      <c r="BA13" s="207"/>
      <c r="BB13" s="207"/>
    </row>
    <row r="14" spans="15:54" ht="18.75" x14ac:dyDescent="0.3">
      <c r="O14" s="180" t="s">
        <v>276</v>
      </c>
      <c r="P14" s="180"/>
      <c r="Q14" s="180"/>
      <c r="R14" s="180"/>
      <c r="S14" s="180"/>
      <c r="T14" s="180"/>
      <c r="U14" s="181"/>
      <c r="V14" s="181"/>
      <c r="W14" s="181"/>
      <c r="X14" s="179"/>
      <c r="Z14" s="207"/>
      <c r="AA14" s="207"/>
      <c r="AB14" s="207"/>
      <c r="AC14" s="207"/>
      <c r="AD14" s="207"/>
      <c r="AE14" s="207"/>
      <c r="AF14" s="207"/>
      <c r="AG14" s="207"/>
      <c r="AH14" s="208"/>
      <c r="AI14" s="208"/>
      <c r="AJ14" s="208"/>
      <c r="AK14" s="208"/>
      <c r="AL14" s="208"/>
      <c r="AM14" s="208"/>
      <c r="AN14" s="208"/>
      <c r="AO14" s="208"/>
      <c r="AP14" s="220"/>
      <c r="AQ14" s="208"/>
      <c r="AR14" s="208"/>
      <c r="AS14" s="208">
        <f>AS13+'CALCUL DU BUDGET'!B142</f>
        <v>4800</v>
      </c>
      <c r="AT14" s="208">
        <f t="shared" si="0"/>
        <v>0</v>
      </c>
      <c r="AU14" s="221">
        <v>11</v>
      </c>
      <c r="AV14" s="207"/>
      <c r="AW14" s="196"/>
      <c r="AX14" s="207"/>
      <c r="AY14" s="207"/>
      <c r="AZ14" s="207"/>
      <c r="BA14" s="207"/>
      <c r="BB14" s="207"/>
    </row>
    <row r="15" spans="15:54" ht="18.75" x14ac:dyDescent="0.3">
      <c r="O15" s="182"/>
      <c r="P15" s="180"/>
      <c r="Q15" s="180"/>
      <c r="R15" s="180"/>
      <c r="S15" s="180"/>
      <c r="T15" s="180"/>
      <c r="U15" s="181"/>
      <c r="V15" s="181"/>
      <c r="W15" s="181"/>
      <c r="X15" s="179"/>
      <c r="Z15" s="207"/>
      <c r="AA15" s="207"/>
      <c r="AB15" s="207"/>
      <c r="AC15" s="207"/>
      <c r="AD15" s="207"/>
      <c r="AE15" s="207"/>
      <c r="AF15" s="207"/>
      <c r="AG15" s="207"/>
      <c r="AH15" s="208"/>
      <c r="AI15" s="208"/>
      <c r="AJ15" s="208"/>
      <c r="AK15" s="208"/>
      <c r="AL15" s="208"/>
      <c r="AM15" s="208"/>
      <c r="AN15" s="208"/>
      <c r="AO15" s="208"/>
      <c r="AP15" s="208"/>
      <c r="AQ15" s="208"/>
      <c r="AR15" s="208"/>
      <c r="AS15" s="208">
        <f>AS14+'CALCUL DU BUDGET'!B154</f>
        <v>5200</v>
      </c>
      <c r="AT15" s="208">
        <f t="shared" si="0"/>
        <v>0</v>
      </c>
      <c r="AU15" s="221">
        <v>12</v>
      </c>
      <c r="AV15" s="207"/>
      <c r="AW15" s="196"/>
      <c r="AX15" s="207"/>
      <c r="AY15" s="207"/>
      <c r="AZ15" s="207"/>
      <c r="BA15" s="207"/>
      <c r="BB15" s="207"/>
    </row>
    <row r="16" spans="15:54" ht="18.75" x14ac:dyDescent="0.3">
      <c r="O16" s="180" t="s">
        <v>283</v>
      </c>
      <c r="P16" s="180"/>
      <c r="Q16" s="180"/>
      <c r="R16" s="180"/>
      <c r="S16" s="180"/>
      <c r="T16" s="180"/>
      <c r="U16" s="181"/>
      <c r="V16" s="181"/>
      <c r="W16" s="181"/>
      <c r="X16" s="179"/>
      <c r="Z16" s="207"/>
      <c r="AA16" s="207"/>
      <c r="AB16" s="207"/>
      <c r="AC16" s="207"/>
      <c r="AD16" s="207"/>
      <c r="AE16" s="207"/>
      <c r="AF16" s="207"/>
      <c r="AG16" s="207"/>
      <c r="AH16" s="208"/>
      <c r="AI16" s="208"/>
      <c r="AJ16" s="208"/>
      <c r="AK16" s="208"/>
      <c r="AL16" s="208"/>
      <c r="AM16" s="208">
        <v>100</v>
      </c>
      <c r="AN16" s="208" t="s">
        <v>246</v>
      </c>
      <c r="AO16" s="208"/>
      <c r="AP16" s="221">
        <f ca="1">IF(T22="",MONTH(TODAY()),T22)</f>
        <v>1</v>
      </c>
      <c r="AQ16" s="208"/>
      <c r="AR16" s="208"/>
      <c r="AS16" s="208"/>
      <c r="AT16" s="208"/>
      <c r="AU16" s="221"/>
      <c r="AV16" s="207"/>
      <c r="AW16" s="196"/>
      <c r="AX16" s="207"/>
      <c r="AY16" s="207"/>
      <c r="AZ16" s="207"/>
      <c r="BA16" s="207"/>
      <c r="BB16" s="207"/>
    </row>
    <row r="17" spans="1:54" ht="18.75" x14ac:dyDescent="0.3">
      <c r="O17" s="180" t="s">
        <v>285</v>
      </c>
      <c r="P17" s="180"/>
      <c r="Q17" s="180"/>
      <c r="R17" s="180"/>
      <c r="S17" s="180"/>
      <c r="T17" s="180"/>
      <c r="U17" s="181"/>
      <c r="V17" s="181"/>
      <c r="W17" s="181"/>
      <c r="X17" s="179"/>
      <c r="Z17" s="207"/>
      <c r="AA17" s="207"/>
      <c r="AB17" s="207"/>
      <c r="AC17" s="207"/>
      <c r="AD17" s="207"/>
      <c r="AE17" s="207"/>
      <c r="AF17" s="207"/>
      <c r="AG17" s="207"/>
      <c r="AH17" s="208"/>
      <c r="AI17" s="208"/>
      <c r="AJ17" s="208" t="str">
        <f>IF('ÉVOLUTION DES OBJECTIFS PROJETS'!E16=0,"",ROUND((IF(AP16=1,((AP19/AP4)*100),IF(AP16=2,((AQ20/AP4)*100),IF(AP16=3,((AQ21/AP4)*100),IF(AP16=4,((AQ22/AP4)*100),IF(AP16=5,((AQ23/AP4)*100),IF(AP16=6,((AQ24/AP4)*100),IF(AP16=7,((AQ25/AP4)*100),IF(AP16=8,((AQ26/AP4)*100),IF(AP16=9,((AQ27/AP4)*100),IF(AP16=10,((AQ28/AP4)*100),IF(AP16=11,((AQ29/AP4)*100),IF(AP16=12,((AQ30/AP4)*100),0))))))))))))),0))</f>
        <v/>
      </c>
      <c r="AK17" s="208" t="str">
        <f>IF('ÉVOLUTION DES OBJECTIFS PROJETS'!E16=0,"",ROUND((IF(AP16=1,((AP19/AP4)*100),IF(AP16=2,((AQ20/AP4)*100),IF(AP16=3,((AQ21/AP4)*100),IF(AP16=4,((AQ22/AP4)*100),IF(AP16=5,((AQ23/AP4)*100),IF(AP16=6,((AQ24/AP4)*100),IF(AP16=7,((AQ25/AP4)*100),IF(AP16=8,((AQ26/AP4)*100),IF(AP16=9,((AQ27/AP4)*100),IF(AP16=10,((AQ28/AP4)*100),IF(AP16=11,((AQ29/AP4)*100),IF(AP16=12,((AQ30/AP4)*100),0))))))))))))),0))</f>
        <v/>
      </c>
      <c r="AL17" s="219" t="s">
        <v>247</v>
      </c>
      <c r="AM17" s="208" t="str">
        <f>IF('ÉVOLUTION DES OBJECTIFS PROJETS'!E16=0,"",IF(ROUND((IF(AP16=1,((AQ19/AP4)*100),IF(AP16=2,((AQ20/AP4)*100),IF(AP16=3,((AQ21/AP4)*100),IF(AP16=4,((AQ22/AP4)*100),IF(AP16=5,((AQ23/AP4)*100),IF(AP16=6,((AQ24/AP4)*100),IF(AP16=7,((AQ25/AP4)*100),IF(AP16=8,((AQ26/AP4)*100),IF(AP16=9,((AQ27/AP4)*100),IF(AP16=10,((AQ28/AP4)*100),IF(AP16=11,((AQ29/AP4)*100),IF(AP16=12,((AQ30/AP4)*100),0))))))))))))),0)&gt;=100,100,ROUND((IF(AP16=1,((AQ19/AP4)*100),IF(AP16=2,((AQ20/AP4)*100),IF(AP16=3,((AQ21/AP4)*100),IF(AP16=4,((AQ22/AP4)*100),IF(AP16=5,((AQ23/AP4)*100),IF(AP16=6,((AQ24/AP4)*100),IF(AP16=7,((AQ25/AP4)*100),IF(AP16=8,((AQ26/AP4)*100),IF(AP16=9,((AQ27/AP4)*100),IF(AP16=10,((AQ28/AP4)*100),IF(AP16=11,((AQ29/AP4)*100),IF(AP16=12,((AQ30/AP4)*100),0))))))))))))),0))&amp;" % ")</f>
        <v/>
      </c>
      <c r="AN17" s="208"/>
      <c r="AO17" s="208"/>
      <c r="AP17" s="208"/>
      <c r="AQ17" s="208"/>
      <c r="AR17" s="208"/>
      <c r="AS17" s="208"/>
      <c r="AT17" s="208" t="s">
        <v>269</v>
      </c>
      <c r="AU17" s="221"/>
      <c r="AV17" s="207"/>
      <c r="AW17" s="196"/>
      <c r="AX17" s="207"/>
      <c r="AY17" s="207"/>
      <c r="AZ17" s="207"/>
      <c r="BA17" s="207"/>
      <c r="BB17" s="207"/>
    </row>
    <row r="18" spans="1:54" ht="18.75" x14ac:dyDescent="0.3">
      <c r="O18" s="180"/>
      <c r="P18" s="180"/>
      <c r="Q18" s="180"/>
      <c r="R18" s="180"/>
      <c r="S18" s="180"/>
      <c r="T18" s="180"/>
      <c r="U18" s="181"/>
      <c r="V18" s="181"/>
      <c r="W18" s="181"/>
      <c r="X18" s="179"/>
      <c r="Z18" s="207"/>
      <c r="AA18" s="207"/>
      <c r="AB18" s="207"/>
      <c r="AC18" s="207"/>
      <c r="AD18" s="207"/>
      <c r="AE18" s="207"/>
      <c r="AF18" s="207"/>
      <c r="AG18" s="207"/>
      <c r="AH18" s="208"/>
      <c r="AI18" s="208"/>
      <c r="AJ18" s="208"/>
      <c r="AK18" s="219">
        <f>IF(AK17&gt;=100,100,ROUND((IF(AP16=1,((AS19/AP4)*100),IF(AP16=2,((AT20/AP4)*100),IF(AP16=3,((AT21/AP4)*100),IF(AP16=4,((AT22/AP4)*100),IF(AP16=5,((AT23/AP4)*100),IF(AP16=6,((AT24/AP4)*100),IF(AP16=7,((AT25/AP4)*100),IF(AP16=8,((AT26/AP4)*100),IF(AP16=9,((AT27/AP4)*100),IF(AP16=10,((AT28/AP4)*100),IF(AP16=11,((AT29/AP4)*100),IF(AP16=12,((AT30/AP4)*100),0))))))))))))),0))</f>
        <v>100</v>
      </c>
      <c r="AL18" s="219" t="s">
        <v>250</v>
      </c>
      <c r="AM18" s="208" t="str">
        <f>IF(AK18&gt;=100,100&amp;" % ",IF((ROUND((IF(AP16=1,((AT19/AP4)*100),IF(AP16=2,((AT20/AP4)*100),IF(AP16=3,((AT21/AP4)*100),IF(AP16=4,((AT22/AP4)*100),IF(AP16=5,((AT23/AP4)*100),IF(AP16=6,((AT24/AP4)*100),IF(AP16=7,((AT25/AP4)*100),IF(AP16=8,((AT26/AP4)*100),IF(AP16=9,((AT27/AP4)*100),IF(AP16=10,((AT28/AP4)*100),IF(AP16=11,((AT29/AP4)*100),IF(AP16=12,((AT30/AP4)*100),0))))))))))))),0))&gt;=100,100&amp;" % ",((ROUND((IF(AP16=1,((AS19/AP4)*100),IF(AP16=2,((AT20/AP4)*100),IF(AP16=3,((AT21/AP4)*100),IF(AP16=4,((AT22/AP4)*100),IF(AP16=5,((AT23/AP4)*100),IF(AP16=6,((AT24/AP4)*100),IF(AP16=7,((AT25/AP4)*100),IF(AP16=8,((AT26/AP4)*100),IF(AP16=9,((AT27/AP4)*100),IF(AP16=10,((AT28/AP4)*100),IF(AP16=11,((AT29/AP4)*100),IF(AP16=12,((AT30/AP4)*100),0))))))))))))),0)))&amp;" % "))</f>
        <v xml:space="preserve">100 % </v>
      </c>
      <c r="AN18" s="208"/>
      <c r="AO18" s="208" t="s">
        <v>248</v>
      </c>
      <c r="AP18" s="208"/>
      <c r="AQ18" s="208" t="s">
        <v>269</v>
      </c>
      <c r="AR18" s="208" t="s">
        <v>249</v>
      </c>
      <c r="AS18" s="208"/>
      <c r="AT18" s="208"/>
      <c r="AU18" s="221"/>
      <c r="AV18" s="207"/>
      <c r="AW18" s="196"/>
      <c r="AX18" s="207"/>
      <c r="AY18" s="207"/>
      <c r="AZ18" s="207"/>
      <c r="BA18" s="207"/>
      <c r="BB18" s="207"/>
    </row>
    <row r="19" spans="1:54" ht="20.25" customHeight="1" x14ac:dyDescent="0.4">
      <c r="O19" s="180" t="s">
        <v>278</v>
      </c>
      <c r="P19" s="180"/>
      <c r="Q19" s="180"/>
      <c r="R19" s="180"/>
      <c r="S19" s="180"/>
      <c r="T19" s="180"/>
      <c r="U19" s="181"/>
      <c r="V19" s="181"/>
      <c r="W19" s="181"/>
      <c r="X19" s="179"/>
      <c r="Z19" s="207"/>
      <c r="AA19" s="207"/>
      <c r="AB19" s="207"/>
      <c r="AC19" s="207"/>
      <c r="AD19" s="207"/>
      <c r="AE19" s="207"/>
      <c r="AF19" s="207"/>
      <c r="AG19" s="207"/>
      <c r="AH19" s="208"/>
      <c r="AI19" s="208"/>
      <c r="AJ19" s="208"/>
      <c r="AK19" s="219" t="str">
        <f>IF(ISERROR((AM17-AM18)*100),"",ROUND((AM17-AM18)*100,0)&amp; "%")</f>
        <v/>
      </c>
      <c r="AL19" s="219"/>
      <c r="AM19" s="208" t="str">
        <f>IF(AK17&gt;=100,IF('ÉVOLUTION DES OBJECTIFS PROJETS'!D24="100 %","100 %",IF(AK20&gt;=100,"100 % ",(IF(AK17&gt;=100,ROUND((IF(AP16=1,((AP19/AP7)*100),IF(AP16=2,((AP20/AP7)*100),IF(AP16=3,((AP21/AP7)*100),IF(AP16=4,((AP22/AP7)*100),IF(AP16=5,((AP23/AP7)*100),IF(AP16=6,((AP24/AP7)*100),IF(AP16=7,((AP25/AP7)*100),IF(AP16=8,((AP26/AP7)*100),IF(AP16=9,((AP27/AP7)*100),IF(AP16=10,((AP28/AP7)*100),IF(AP16=11,((AP29/AP7)*100),IF(AP16=12,((AP30/AP7)*100),0))))))))))))),0)&amp;" % ","")))),"")</f>
        <v xml:space="preserve">100 % </v>
      </c>
      <c r="AN19" s="208"/>
      <c r="AO19" s="208">
        <f>'ÉVOLUTION DES OBJECTIFS PROJETS'!M16-'ÉVOLUTION DES OBJECTIFS PROJETS'!K16</f>
        <v>0</v>
      </c>
      <c r="AP19" s="208">
        <f>AO19</f>
        <v>0</v>
      </c>
      <c r="AQ19" s="208">
        <f>AO19</f>
        <v>0</v>
      </c>
      <c r="AR19" s="208">
        <f>'CALCUL DU BUDGET'!B16</f>
        <v>500</v>
      </c>
      <c r="AS19" s="220">
        <f>AR19</f>
        <v>500</v>
      </c>
      <c r="AT19" s="208">
        <f>AR19</f>
        <v>500</v>
      </c>
      <c r="AU19" s="221">
        <v>1</v>
      </c>
      <c r="AV19" s="207"/>
      <c r="AW19" s="196"/>
      <c r="AX19" s="207"/>
      <c r="AY19" s="207"/>
      <c r="AZ19" s="207"/>
      <c r="BA19" s="207"/>
      <c r="BB19" s="207"/>
    </row>
    <row r="20" spans="1:54" ht="17.25" customHeight="1" x14ac:dyDescent="0.3">
      <c r="O20" s="180" t="s">
        <v>333</v>
      </c>
      <c r="P20" s="180"/>
      <c r="Q20" s="180"/>
      <c r="R20" s="180"/>
      <c r="S20" s="180"/>
      <c r="T20" s="180"/>
      <c r="U20" s="181"/>
      <c r="V20" s="181"/>
      <c r="W20" s="181"/>
      <c r="X20" s="179"/>
      <c r="Z20" s="207"/>
      <c r="AA20" s="207"/>
      <c r="AB20" s="207"/>
      <c r="AC20" s="207"/>
      <c r="AD20" s="207"/>
      <c r="AE20" s="207"/>
      <c r="AF20" s="207"/>
      <c r="AG20" s="207"/>
      <c r="AH20" s="208"/>
      <c r="AI20" s="208"/>
      <c r="AJ20" s="208"/>
      <c r="AK20" s="219" t="str">
        <f>IF('ÉVOLUTION DES OBJECTIFS PROJETS'!E22="","",IF('ÉVOLUTION DES OBJECTIFS PROJETS'!E22=0,"",IF(AK17&gt;=100,IF('ÉVOLUTION DES OBJECTIFS PROJETS'!D24="100 %","100",ROUND((IF(AP16=1,IF(AP19&gt;=AO4,(((AP19-AO4)/AP7)*100),((AP19/AP7)*100)),IF(AP16=2,((AP20/AP7)*100),IF(AP16=3,((AP21/AP7)*100),IF(AP16=4,((AP22/AP7)*100),IF(AP16=5,((AP23/AP7)*100),IF(AP16=6,((AP24/AP7)*100),IF(AP16=7,((AP25/AP7)*100),IF(AP16=8,((AP26/AP7)*100),IF(AP16=9,((AP27/AP7)*100),IF(AP16=10,((AP28/AP7)*100),IF(AP16=11,((AP29/AP7)*100),IF(AP16=12,((AP30/AP7)*100),0))))))))))))),0)),"")))</f>
        <v/>
      </c>
      <c r="AL20" s="219" t="s">
        <v>251</v>
      </c>
      <c r="AM20" s="208" t="str">
        <f>'ÉVOLUTION DES OBJECTIFS PROJETS'!D24</f>
        <v/>
      </c>
      <c r="AN20" s="208" t="str">
        <f>IF(AM20="","",AP16)</f>
        <v/>
      </c>
      <c r="AO20" s="208">
        <f>'ÉVOLUTION DES OBJECTIFS PROJETS'!M17-'ÉVOLUTION DES OBJECTIFS PROJETS'!K17</f>
        <v>0</v>
      </c>
      <c r="AP20" s="208">
        <f t="shared" ref="AP20:AP30" si="1">IF(AQ20&gt;=AO$10,AQ20-AO$10,IF(AQ20&gt;=AO$7,AQ20-AO$7,IF(AQ20&gt;=AO$4,AQ20-AO$4,AQ20)))</f>
        <v>0</v>
      </c>
      <c r="AQ20" s="208">
        <f>AP19+AO20</f>
        <v>0</v>
      </c>
      <c r="AR20" s="208">
        <f>'CALCUL DU BUDGET'!B28</f>
        <v>400</v>
      </c>
      <c r="AS20" s="220">
        <f t="shared" ref="AS20:AS30" si="2">IF(AT20&gt;AO$10,AT20-AO$10,IF(AT20&gt;AO$7,AT20-AO$7,IF(AT20&gt;AO$4,AT20-AO$4,AT20)))</f>
        <v>900</v>
      </c>
      <c r="AT20" s="208">
        <f>AR20+AS19</f>
        <v>900</v>
      </c>
      <c r="AU20" s="221">
        <v>2</v>
      </c>
      <c r="AV20" s="207"/>
      <c r="AW20" s="196"/>
      <c r="AX20" s="207"/>
      <c r="AY20" s="207"/>
      <c r="AZ20" s="207"/>
      <c r="BA20" s="207"/>
      <c r="BB20" s="207"/>
    </row>
    <row r="21" spans="1:54" ht="34.5" customHeight="1" thickBot="1" x14ac:dyDescent="0.45">
      <c r="O21" s="180" t="s">
        <v>315</v>
      </c>
      <c r="P21" s="180"/>
      <c r="Q21" s="184"/>
      <c r="R21" s="180"/>
      <c r="S21" s="180"/>
      <c r="T21" s="180"/>
      <c r="U21" s="181"/>
      <c r="V21" s="181"/>
      <c r="W21" s="181"/>
      <c r="X21" s="179"/>
      <c r="Z21" s="207"/>
      <c r="AA21" s="207"/>
      <c r="AB21" s="207"/>
      <c r="AC21" s="207"/>
      <c r="AD21" s="207"/>
      <c r="AE21" s="207"/>
      <c r="AF21" s="207"/>
      <c r="AG21" s="207"/>
      <c r="AH21" s="208"/>
      <c r="AI21" s="208"/>
      <c r="AJ21" s="208"/>
      <c r="AK21" s="219" t="str">
        <f>IF('ÉVOLUTION DES OBJECTIFS PROJETS'!E22="","",IF('ÉVOLUTION DES OBJECTIFS PROJETS'!E22=0,"",IF(AM20="","",IF(AK20&gt;=100,100,ROUND((IF(AP16=1,IF(AT19&gt;=AO4,IF(AT19&gt;=AO7,"100",((AS19/AP7)*100)),"0"),IF(AP16=2,IF(AT20&gt;=AO4,IF(AT20&gt;=AO7,"100",((AS20/AP7)*100)),"0"),IF(AP16=3,IF(AT21&gt;=AO4,IF(AT21&gt;=AO7,"100",((AS21/AP7)*100)),"0"),IF(AP16=4,IF(AT22&gt;=AO4,IF(AT22&gt;=AO7,"100",((AS22/AP7)*100)),"0"),IF(AP16=5,IF(AT23&gt;=AO4,IF(AT23&gt;=AO7,"100",((AS23/AP7)*100)),"0"),IF(AP16=6,IF(AT24&gt;=AO4,IF(AT24&gt;=AO7,"100",((AS24/AP7)*100)),"0"),IF(AP16=7,IF(AT25&gt;=AO4,IF(AT25&gt;=AO7,"100",((AS25/AP7)*100)),"0"),IF(AP16=8,IF(AT26&gt;=AO4,IF(AT26&gt;=AO7,"100",((AS26/AP7)*100)),"0"),IF(AP16=9,IF(AT27&gt;=AO4,IF(AT27&gt;=AO7,"100",((AS27/AP7)*100)),"0"),IF(AP16=10,IF(AT28&gt;=AO4,IF(AT28&gt;=AO7,"100",((AS28/AP7)*100)),"0"),IF(AP16=11,IF(AT29&gt;=AO4,IF(AT29&gt;=AO7,"100",((AS29/AP7)*100)),"0"),IF(AP16=12,IF(AT30&gt;=AO4,IF(AT30&gt;=AO7,"100",((AS30/AP7)*100)),"0"),0))))))))))))),0)))))</f>
        <v/>
      </c>
      <c r="AL21" s="219" t="s">
        <v>252</v>
      </c>
      <c r="AM21" s="208" t="str">
        <f>IF(AM20="","",IF(AK21&gt;=100,100&amp;" % ",(IF(AK17&gt;=100,ROUND((IF(AP16=1,IF(AT19&gt;=AO4,IF(AT19&gt;=AO7,"100 %",((AS19/AP7)*100)),"0"),IF(AP16=2,IF(AT20&gt;=AO4,IF(AT20&gt;=AO7,"100 %",((AS20/AP7)*100)),"0"),IF(AP16=3,IF(AT21&gt;=AO4,IF(AT21&gt;=AO7,"100 %",((AS21/AP7)*100)),"0"),IF(AP16=4,IF(AT22&gt;=AO4,IF(AT22&gt;=AO7,"100 %",((AS22/AP7)*100)),"0"),IF(AP16=5,IF(AT23&gt;=AO4,IF(AT23&gt;=AO7,"100 %",((AS23/AP7)*100)),"0"),IF(AP16=6,IF(AT24&gt;=AO4,IF(AT24&gt;=AO7,"100 %",((AS24/AP7)*100)),"0"),IF(AP16=7,IF(AT25&gt;=AO4,IF(AT25&gt;=AO7,"100 %",((AS25/AP7)*100)),"0"),IF(AP16=8,IF(AT26&gt;=AO4,IF(AT26&gt;=AO7,"100 %",((AS26/AP7)*100)),"0"),IF(AP16=9,IF(AT27&gt;=AO4,IF(AT27&gt;=AO7,"100 %",((AS27/AP7)*100)),"0"),IF(AP16=10,IF(AT28&gt;=AO4,IF(AT28&gt;=AO7,"100 %",((AS28/AP7)*100)),"0"),IF(AP16=11,IF(AT29&gt;=AO4,IF(AT29&gt;=AO7,"100 %",((AS29/AP7)*100)),"0"),IF(AP16=12,IF(AT30&gt;=AO4,IF(AT30&gt;=AO7,"100 %",((AS30/AP7)*100)),"0"),0))))))))))))),0)&amp;" % ","0"))))</f>
        <v/>
      </c>
      <c r="AN21" s="208" t="str">
        <f>IF(AM21="","",AP16)</f>
        <v/>
      </c>
      <c r="AO21" s="208">
        <f>'ÉVOLUTION DES OBJECTIFS PROJETS'!M18-'ÉVOLUTION DES OBJECTIFS PROJETS'!K18</f>
        <v>0</v>
      </c>
      <c r="AP21" s="208">
        <f t="shared" si="1"/>
        <v>0</v>
      </c>
      <c r="AQ21" s="208">
        <f t="shared" ref="AQ21:AQ30" si="3">AQ20+AO21</f>
        <v>0</v>
      </c>
      <c r="AR21" s="208">
        <f>'CALCUL DU BUDGET'!B40</f>
        <v>400</v>
      </c>
      <c r="AS21" s="220">
        <f t="shared" si="2"/>
        <v>1300</v>
      </c>
      <c r="AT21" s="208">
        <f t="shared" ref="AT21:AT30" si="4">AR21+AT20</f>
        <v>1300</v>
      </c>
      <c r="AU21" s="221">
        <v>3</v>
      </c>
      <c r="AV21" s="207"/>
      <c r="AW21" s="196"/>
      <c r="AX21" s="207"/>
      <c r="AY21" s="207"/>
      <c r="AZ21" s="207"/>
      <c r="BA21" s="207"/>
      <c r="BB21" s="207"/>
    </row>
    <row r="22" spans="1:54" ht="19.5" thickBot="1" x14ac:dyDescent="0.35">
      <c r="O22" s="180" t="s">
        <v>279</v>
      </c>
      <c r="P22" s="180"/>
      <c r="Q22" s="180"/>
      <c r="R22" s="180"/>
      <c r="S22" s="184"/>
      <c r="T22" s="209"/>
      <c r="U22" s="188"/>
      <c r="V22" s="188"/>
      <c r="W22" s="181"/>
      <c r="X22" s="179"/>
      <c r="Z22" s="207"/>
      <c r="AA22" s="207"/>
      <c r="AB22" s="207"/>
      <c r="AC22" s="207"/>
      <c r="AD22" s="207"/>
      <c r="AE22" s="207"/>
      <c r="AF22" s="207"/>
      <c r="AG22" s="207"/>
      <c r="AH22" s="208"/>
      <c r="AI22" s="208"/>
      <c r="AJ22" s="208"/>
      <c r="AK22" s="208" t="str">
        <f>IF(ISERROR((AM20-AM21)*100),"",ROUND((AM20-AM21)*100,0)&amp; "%")</f>
        <v/>
      </c>
      <c r="AL22" s="219"/>
      <c r="AM22" s="208" t="str">
        <f>IF(AK20="","",IF(AK20&gt;=100,IF(AK23&gt;=100,100&amp;" % ",(IF(AK20&gt;=100,ROUND((IF(AP16=1,((AP19/AP10)*100),IF(AP16=2,((AP20/AP10)*100),IF(AP16=3,((AP21/AP10)*100),IF(AP16=4,((AP22/AP10)*100),IF(AP16=5,((AP23/AP10)*100),IF(AP16=6,((AP24/AP10)*100),IF(AP16=7,((AP25/AP10)*100),IF(AP16=8,((AP26/AP10)*100),IF(AP16=9,((AP27/AP10)*100),IF(AP16=10,((AP28/AP10)*100),IF(AP16=11,((AP29/AP10)*100),IF(AP16=12,((AP30/AP10)*100),0))))))))))))),0)&amp;" % ",""))),""))</f>
        <v/>
      </c>
      <c r="AN22" s="208"/>
      <c r="AO22" s="208">
        <f>'ÉVOLUTION DES OBJECTIFS PROJETS'!M19-'ÉVOLUTION DES OBJECTIFS PROJETS'!K19</f>
        <v>0</v>
      </c>
      <c r="AP22" s="208">
        <f t="shared" si="1"/>
        <v>0</v>
      </c>
      <c r="AQ22" s="208">
        <f t="shared" si="3"/>
        <v>0</v>
      </c>
      <c r="AR22" s="208">
        <f>'CALCUL DU BUDGET'!B52</f>
        <v>400</v>
      </c>
      <c r="AS22" s="220">
        <f t="shared" si="2"/>
        <v>1700</v>
      </c>
      <c r="AT22" s="208">
        <f t="shared" si="4"/>
        <v>1700</v>
      </c>
      <c r="AU22" s="221">
        <v>4</v>
      </c>
      <c r="AV22" s="207"/>
      <c r="AW22" s="196"/>
      <c r="AX22" s="207"/>
      <c r="AY22" s="207"/>
      <c r="AZ22" s="207"/>
      <c r="BA22" s="207"/>
      <c r="BB22" s="207"/>
    </row>
    <row r="23" spans="1:54" ht="18.75" x14ac:dyDescent="0.3">
      <c r="O23" s="180"/>
      <c r="P23" s="180"/>
      <c r="Q23" s="180"/>
      <c r="R23" s="180"/>
      <c r="S23" s="180"/>
      <c r="T23" s="180"/>
      <c r="U23" s="181"/>
      <c r="V23" s="181"/>
      <c r="W23" s="181"/>
      <c r="X23" s="179"/>
      <c r="Z23" s="207"/>
      <c r="AA23" s="207"/>
      <c r="AB23" s="207"/>
      <c r="AC23" s="207"/>
      <c r="AD23" s="207"/>
      <c r="AE23" s="207"/>
      <c r="AF23" s="207"/>
      <c r="AG23" s="207"/>
      <c r="AH23" s="208"/>
      <c r="AI23" s="208"/>
      <c r="AJ23" s="208"/>
      <c r="AK23" s="219" t="str">
        <f>IF('ÉVOLUTION DES OBJECTIFS PROJETS'!E28="","",IF('ÉVOLUTION DES OBJECTIFS PROJETS'!E28=0,"",IF(AK20="","",IF(AK20&gt;=100,IF('ÉVOLUTION DES OBJECTIFS PROJETS'!D30="100 %","100",ROUND((IF(AP16=1,IF(AP19&gt;=AO7,(((AP19-AO7)/AP10)*100),(((AP19-AO7)/AP10)*100)),IF(AP16=2,((AP20/AP10)*100),IF(AP16=3,((AP21/AP10)*100),IF(AP16=4,((AP22/AP10)*100),IF(AP16=5,((AP23/AP10)*100),IF(AP16=6,((AP24/AP10)*100),IF(AP16=7,((AP25/AP10)*100),IF(AP16=8,((AP26/AP10)*100),IF(AP16=9,((AP27/AP10)*100),IF(AP16=10,((AP28/AP10)*100),IF(AP16=11,((AP29/AP10)*100),IF(AP16=12,((AP30/AP10)*100),0))))))))))))),0)),""))))</f>
        <v/>
      </c>
      <c r="AL23" s="219" t="s">
        <v>253</v>
      </c>
      <c r="AM23" s="208" t="str">
        <f>'ÉVOLUTION DES OBJECTIFS PROJETS'!D30</f>
        <v/>
      </c>
      <c r="AN23" s="208" t="str">
        <f>IF(AM23="","",AP16)</f>
        <v/>
      </c>
      <c r="AO23" s="208">
        <f>'ÉVOLUTION DES OBJECTIFS PROJETS'!M20-'ÉVOLUTION DES OBJECTIFS PROJETS'!K20</f>
        <v>0</v>
      </c>
      <c r="AP23" s="208">
        <f t="shared" si="1"/>
        <v>0</v>
      </c>
      <c r="AQ23" s="208">
        <f t="shared" si="3"/>
        <v>0</v>
      </c>
      <c r="AR23" s="208">
        <f>'CALCUL DU BUDGET'!B66</f>
        <v>500</v>
      </c>
      <c r="AS23" s="220">
        <f t="shared" si="2"/>
        <v>2200</v>
      </c>
      <c r="AT23" s="208">
        <f t="shared" si="4"/>
        <v>2200</v>
      </c>
      <c r="AU23" s="221">
        <v>5</v>
      </c>
      <c r="AV23" s="207"/>
      <c r="AW23" s="196"/>
      <c r="AX23" s="207"/>
      <c r="AY23" s="207"/>
      <c r="AZ23" s="207"/>
      <c r="BA23" s="207"/>
      <c r="BB23" s="207"/>
    </row>
    <row r="24" spans="1:54" ht="20.25" customHeight="1" x14ac:dyDescent="0.4">
      <c r="O24" s="180" t="s">
        <v>286</v>
      </c>
      <c r="P24" s="180"/>
      <c r="Q24" s="180"/>
      <c r="R24" s="180"/>
      <c r="S24" s="180"/>
      <c r="T24" s="180"/>
      <c r="U24" s="181"/>
      <c r="V24" s="181"/>
      <c r="W24" s="181"/>
      <c r="X24" s="179"/>
      <c r="Z24" s="207"/>
      <c r="AA24" s="207"/>
      <c r="AB24" s="207"/>
      <c r="AC24" s="207"/>
      <c r="AD24" s="207"/>
      <c r="AE24" s="207"/>
      <c r="AF24" s="207"/>
      <c r="AG24" s="207"/>
      <c r="AH24" s="208"/>
      <c r="AI24" s="208"/>
      <c r="AJ24" s="208"/>
      <c r="AK24" s="208" t="str">
        <f>IF('ÉVOLUTION DES OBJECTIFS PROJETS'!E28="","",IF('ÉVOLUTION DES OBJECTIFS PROJETS'!E28=0,"",IF(AK23&gt;=100,100,ROUND((IF(AP16=1,IF(AT19&gt;=AO7,IF(AT19&gt;=AO10,"100",((AS19/AP10)*100)),"0"),IF(AP16=2,IF(AT20&gt;=AO7,IF(AT20&gt;=AO10,"100",((AS20/AP10)*100)),"0"),IF(AP16=3,IF(AT21&gt;=AO7,IF(AT21&gt;=AO10,"100",((AS21/AP10)*100)),"0"),IF(AP16=4,IF(AT22&gt;=AO7,IF(AT22&gt;=AO10,"100",((AS22/AP10)*100)),"0"),IF(AP16=5,IF(AT23&gt;=AO7,IF(AT23&gt;=AO10,"100",((AS23/AP10)*100)),"0"),IF(AP16=6,IF(AT24&gt;=AO7,IF(AT24&gt;=AO10,"100",((AS24/AP10)*100)),"0"),IF(AP16=7,IF(AT25&gt;=AO7,IF(AT25&gt;=AO10,"100",((AS25/AP10)*100)),"0"),IF(AP16=8,IF(AT26&gt;=AO7,IF(AT26&gt;=AO10,"100",((AS26/AP10)*100)),"0"),IF(AP16=9,IF(AT27&gt;=AO7,IF(AT27&gt;=AO10,"100",((AS27/AP10)*100)),"0"),IF(AP16=10,IF(AT28&gt;=AO7,IF(AT28&gt;=AO10,"100",((AS28/AP10)*100)),"0"),IF(AP16=11,IF(AT29&gt;=AO7,IF(AT29&gt;=AO10,"100",((AS29/AP10)*100)),"0"),IF(AP16=12,IF(AT30&gt;=AO7,IF(AT30&gt;=AO10,"100",((AS30/AP10)*100)),"0"),0))))))))))))),0))))</f>
        <v/>
      </c>
      <c r="AL24" s="219" t="s">
        <v>254</v>
      </c>
      <c r="AM24" s="208" t="str">
        <f>IF(AM23="","",IF(AK24&gt;=100,100&amp;" % ",(IF(AK20&gt;=100,ROUND((IF(AP16=1,IF(AT19&gt;=AO7,IF(AT19&gt;=AO10,"100 %",((AS19/AP10)*100)),"0"),IF(AP16=2,IF(AT20&gt;=AO7,IF(AT20&gt;=AO10,"100 %",((AS20/AP10)*100)),"0"),IF(AP16=3,IF(AT21&gt;=AO7,IF(AT21&gt;=AO10,"100 %",((AS21/AP10)*100)),"0"),IF(AP16=4,IF(AT22&gt;=AO7,IF(AT22&gt;=AO10,"100 %",((AS22/AP10)*100)),"0"),IF(AP16=5,IF(AT23&gt;=AO7,IF(AT23&gt;=AO10,"100 %",((AS23/AP10)*100)),"0"),IF(AP16=6,IF(AT24&gt;=AO7,IF(AT24&gt;=AO10,"100 %",((AS24/AP10)*100)),"0"),IF(AP16=7,IF(AT25&gt;=AO7,IF(AT25&gt;=AO10,"100 %",((AS25/AP10)*100)),"0"),IF(AP16=8,IF(AT26&gt;=AO7,IF(AT26&gt;=AO10,"100 %",((AS26/AP10)*100)),"0"),IF(AP16=9,IF(AT27&gt;=AO7,IF(AT27&gt;=AO10,"100 %",((AS27/AP10)*100)),"0"),IF(AP16=10,IF(AT28&gt;=AO7,IF(AT28&gt;=AO10,"100 %",((AS28/AP10)*100)),"0"),IF(AP16=11,IF(AT29&gt;=AO7,IF(AT29&gt;=AO10,"100 %",((AS29/AP10)*100)),"0"),IF(AP16=12,IF(AT30&gt;=AO7,IF(AT30&gt;=AO10,"100 %",((AS30/AP10)*100)),"0"),0))))))))))))),0)&amp;" % ","0"))))</f>
        <v/>
      </c>
      <c r="AN24" s="208" t="str">
        <f>IF(AM24="","",AP16)</f>
        <v/>
      </c>
      <c r="AO24" s="208">
        <f>'ÉVOLUTION DES OBJECTIFS PROJETS'!M21-'ÉVOLUTION DES OBJECTIFS PROJETS'!K21</f>
        <v>0</v>
      </c>
      <c r="AP24" s="208">
        <f t="shared" si="1"/>
        <v>0</v>
      </c>
      <c r="AQ24" s="208">
        <f t="shared" si="3"/>
        <v>0</v>
      </c>
      <c r="AR24" s="208">
        <f>'CALCUL DU BUDGET'!B78</f>
        <v>400</v>
      </c>
      <c r="AS24" s="220">
        <f t="shared" si="2"/>
        <v>2600</v>
      </c>
      <c r="AT24" s="208">
        <f t="shared" si="4"/>
        <v>2600</v>
      </c>
      <c r="AU24" s="221">
        <v>6</v>
      </c>
      <c r="AV24" s="208"/>
      <c r="AW24" s="218"/>
      <c r="AX24" s="208"/>
      <c r="AY24" s="208"/>
      <c r="AZ24" s="208"/>
      <c r="BA24" s="207"/>
      <c r="BB24" s="207"/>
    </row>
    <row r="25" spans="1:54" ht="18.75" x14ac:dyDescent="0.3">
      <c r="O25" s="180" t="s">
        <v>314</v>
      </c>
      <c r="P25" s="180"/>
      <c r="Q25" s="180"/>
      <c r="R25" s="180"/>
      <c r="S25" s="180"/>
      <c r="T25" s="180"/>
      <c r="U25" s="181"/>
      <c r="V25" s="181"/>
      <c r="W25" s="181"/>
      <c r="X25" s="179"/>
      <c r="Z25" s="207"/>
      <c r="AA25" s="207"/>
      <c r="AB25" s="207"/>
      <c r="AC25" s="207"/>
      <c r="AD25" s="207"/>
      <c r="AE25" s="207"/>
      <c r="AF25" s="207"/>
      <c r="AG25" s="207"/>
      <c r="AH25" s="208"/>
      <c r="AI25" s="208"/>
      <c r="AJ25" s="208"/>
      <c r="AK25" s="208" t="str">
        <f>IF(AM23="","",IF(AK23&gt;=100,100,ROUND((IF(AP16=1,IF(AT19&gt;=AO7,IF(AT19&gt;=AO10,"100",((AS19/AP10)*100)),"0"),IF(AP16=2,IF(AT20&gt;=AO7,IF(AT20&gt;=AO10,"100",((AS20/AP10)*100)),"0"),IF(AP16=3,IF(AT21&gt;=AO7,IF(AT21&gt;=AO10,"100 ",((AS21/AP10)*100)),"0"),IF(AP16=4,IF(AT22&gt;=AO7,IF(AT22&gt;=AO10,"100",((AS22/AP10)*100)),"0"),IF(AP16=5,IF(AT23&gt;=AO7,IF(AT23&gt;=AO10,"100",((AS23/AP10)*100)),"0"),IF(AP16=6,IF(AT24&gt;=AO7,IF(AT24&gt;=AO10,"100",((AS24/AP10)*100)),"0"),IF(AP16=7,IF(AT25&gt;=AO7,IF(AT25&gt;=AO10,"100",((AS25/AP10)*100)),"0"),IF(AP16=8,IF(AT26&gt;=AO7,IF(AT26&gt;=AO10,"100",((AS26/AP10)*100)),"0"),IF(AP16=9,IF(AT27&gt;=AO7,IF(AT27&gt;=AO10,"100",((AS27/AP10)*100)),"0"),IF(AP16=10,IF(AT28&gt;=AO7,IF(AT28&gt;=AO10,"100",((AS28/AP10)*100)),"0"),IF(AP16=11,IF(AT29&gt;=AO7,IF(AT29&gt;=AO10,"100 %",((AS29/AP10)*100)),"0"),IF(AP16=12,IF(AT30&gt;=AO7,IF(AT30&gt;=AO10,"100",((AS30/AP10)*100)),"0"),0))))))))))))),0)))</f>
        <v/>
      </c>
      <c r="AL25" s="208"/>
      <c r="AM25" s="208"/>
      <c r="AN25" s="208"/>
      <c r="AO25" s="208">
        <f>'ÉVOLUTION DES OBJECTIFS PROJETS'!M22-'ÉVOLUTION DES OBJECTIFS PROJETS'!K22</f>
        <v>0</v>
      </c>
      <c r="AP25" s="208">
        <f t="shared" si="1"/>
        <v>0</v>
      </c>
      <c r="AQ25" s="208">
        <f t="shared" si="3"/>
        <v>0</v>
      </c>
      <c r="AR25" s="208">
        <f>'CALCUL DU BUDGET'!B92</f>
        <v>500</v>
      </c>
      <c r="AS25" s="220">
        <f t="shared" si="2"/>
        <v>3100</v>
      </c>
      <c r="AT25" s="208">
        <f t="shared" si="4"/>
        <v>3100</v>
      </c>
      <c r="AU25" s="221">
        <v>7</v>
      </c>
      <c r="AV25" s="208"/>
      <c r="AW25" s="218"/>
      <c r="AX25" s="208"/>
      <c r="AY25" s="208"/>
      <c r="AZ25" s="208"/>
      <c r="BA25" s="207"/>
      <c r="BB25" s="207"/>
    </row>
    <row r="26" spans="1:54" ht="18.75" x14ac:dyDescent="0.3">
      <c r="O26" s="180" t="s">
        <v>287</v>
      </c>
      <c r="P26" s="180"/>
      <c r="Q26" s="180"/>
      <c r="R26" s="180"/>
      <c r="S26" s="180"/>
      <c r="T26" s="180"/>
      <c r="U26" s="181"/>
      <c r="V26" s="181"/>
      <c r="W26" s="181"/>
      <c r="X26" s="179"/>
      <c r="Z26" s="207"/>
      <c r="AA26" s="207"/>
      <c r="AB26" s="207"/>
      <c r="AC26" s="207"/>
      <c r="AD26" s="207"/>
      <c r="AE26" s="207"/>
      <c r="AF26" s="207"/>
      <c r="AG26" s="207"/>
      <c r="AH26" s="208"/>
      <c r="AI26" s="208"/>
      <c r="AJ26" s="208"/>
      <c r="AK26" s="219" t="str">
        <f>IF(ISERROR((AM23-AM24)*100),"",ROUND((AM23-AM24)*100,0)&amp; "%")</f>
        <v/>
      </c>
      <c r="AL26" s="208"/>
      <c r="AM26" s="208"/>
      <c r="AN26" s="208"/>
      <c r="AO26" s="208">
        <f>'ÉVOLUTION DES OBJECTIFS PROJETS'!M23-'ÉVOLUTION DES OBJECTIFS PROJETS'!K23</f>
        <v>0</v>
      </c>
      <c r="AP26" s="208">
        <f t="shared" si="1"/>
        <v>0</v>
      </c>
      <c r="AQ26" s="208">
        <f t="shared" si="3"/>
        <v>0</v>
      </c>
      <c r="AR26" s="208">
        <f>'CALCUL DU BUDGET'!B104</f>
        <v>400</v>
      </c>
      <c r="AS26" s="220">
        <f t="shared" si="2"/>
        <v>3500</v>
      </c>
      <c r="AT26" s="208">
        <f t="shared" si="4"/>
        <v>3500</v>
      </c>
      <c r="AU26" s="221">
        <v>8</v>
      </c>
      <c r="AV26" s="208"/>
      <c r="AW26" s="218"/>
      <c r="AX26" s="208"/>
      <c r="AY26" s="208"/>
      <c r="AZ26" s="208"/>
      <c r="BA26" s="207"/>
      <c r="BB26" s="207"/>
    </row>
    <row r="27" spans="1:54" ht="18.75" x14ac:dyDescent="0.3">
      <c r="O27" s="180"/>
      <c r="P27" s="180"/>
      <c r="Q27" s="180"/>
      <c r="R27" s="180"/>
      <c r="S27" s="180"/>
      <c r="T27" s="180"/>
      <c r="U27" s="181"/>
      <c r="V27" s="181"/>
      <c r="W27" s="181"/>
      <c r="X27" s="179"/>
      <c r="Z27" s="207"/>
      <c r="AA27" s="207"/>
      <c r="AB27" s="207"/>
      <c r="AC27" s="207"/>
      <c r="AD27" s="207"/>
      <c r="AE27" s="207"/>
      <c r="AF27" s="207"/>
      <c r="AG27" s="207"/>
      <c r="AH27" s="207"/>
      <c r="AI27" s="207"/>
      <c r="AJ27" s="208"/>
      <c r="AK27" s="208"/>
      <c r="AL27" s="208"/>
      <c r="AM27" s="208"/>
      <c r="AN27" s="208"/>
      <c r="AO27" s="208">
        <f>'ÉVOLUTION DES OBJECTIFS PROJETS'!M24-'ÉVOLUTION DES OBJECTIFS PROJETS'!K24</f>
        <v>0</v>
      </c>
      <c r="AP27" s="208">
        <f t="shared" si="1"/>
        <v>0</v>
      </c>
      <c r="AQ27" s="208">
        <f t="shared" si="3"/>
        <v>0</v>
      </c>
      <c r="AR27" s="208">
        <f>'CALCUL DU BUDGET'!B116</f>
        <v>400</v>
      </c>
      <c r="AS27" s="220">
        <f t="shared" si="2"/>
        <v>3900</v>
      </c>
      <c r="AT27" s="208">
        <f t="shared" si="4"/>
        <v>3900</v>
      </c>
      <c r="AU27" s="221">
        <v>9</v>
      </c>
      <c r="AV27" s="208"/>
      <c r="AW27" s="218"/>
      <c r="AX27" s="208"/>
      <c r="AY27" s="208"/>
      <c r="AZ27" s="208"/>
      <c r="BA27" s="207"/>
      <c r="BB27" s="207"/>
    </row>
    <row r="28" spans="1:54" ht="19.5" customHeight="1" x14ac:dyDescent="0.4">
      <c r="O28" s="180" t="s">
        <v>293</v>
      </c>
      <c r="Z28" s="207"/>
      <c r="AA28" s="207"/>
      <c r="AB28" s="207"/>
      <c r="AC28" s="207"/>
      <c r="AD28" s="207"/>
      <c r="AE28" s="207"/>
      <c r="AF28" s="207"/>
      <c r="AG28" s="207"/>
      <c r="AH28" s="207"/>
      <c r="AI28" s="207"/>
      <c r="AJ28" s="208"/>
      <c r="AK28" s="208"/>
      <c r="AL28" s="208"/>
      <c r="AM28" s="208"/>
      <c r="AN28" s="208"/>
      <c r="AO28" s="208">
        <f>'ÉVOLUTION DES OBJECTIFS PROJETS'!M25-'ÉVOLUTION DES OBJECTIFS PROJETS'!K25</f>
        <v>0</v>
      </c>
      <c r="AP28" s="208">
        <f t="shared" si="1"/>
        <v>0</v>
      </c>
      <c r="AQ28" s="208">
        <f t="shared" si="3"/>
        <v>0</v>
      </c>
      <c r="AR28" s="208">
        <f>'CALCUL DU BUDGET'!B130</f>
        <v>500</v>
      </c>
      <c r="AS28" s="220">
        <f t="shared" si="2"/>
        <v>4400</v>
      </c>
      <c r="AT28" s="208">
        <f t="shared" si="4"/>
        <v>4400</v>
      </c>
      <c r="AU28" s="221">
        <v>10</v>
      </c>
      <c r="AV28" s="208"/>
      <c r="AW28" s="218"/>
      <c r="AX28" s="208"/>
      <c r="AY28" s="208"/>
      <c r="AZ28" s="208"/>
      <c r="BA28" s="207"/>
      <c r="BB28" s="207"/>
    </row>
    <row r="29" spans="1:54" ht="21" customHeight="1" x14ac:dyDescent="0.35">
      <c r="A29" s="534" t="s">
        <v>294</v>
      </c>
      <c r="B29" s="534"/>
      <c r="C29" s="534"/>
      <c r="D29" s="534"/>
      <c r="E29" s="534"/>
      <c r="F29" s="534"/>
      <c r="G29" s="534"/>
      <c r="H29" s="534"/>
      <c r="I29" s="534"/>
      <c r="J29" s="534"/>
      <c r="K29" s="534"/>
      <c r="L29" s="534"/>
      <c r="M29" s="534"/>
      <c r="O29" s="180" t="s">
        <v>279</v>
      </c>
      <c r="Z29" s="207"/>
      <c r="AA29" s="207"/>
      <c r="AB29" s="207"/>
      <c r="AC29" s="207"/>
      <c r="AD29" s="207"/>
      <c r="AE29" s="207"/>
      <c r="AF29" s="207"/>
      <c r="AG29" s="207"/>
      <c r="AH29" s="207"/>
      <c r="AI29" s="207"/>
      <c r="AJ29" s="208"/>
      <c r="AK29" s="222" t="s">
        <v>268</v>
      </c>
      <c r="AL29" s="208"/>
      <c r="AM29" s="208"/>
      <c r="AN29" s="208"/>
      <c r="AO29" s="208">
        <f>'ÉVOLUTION DES OBJECTIFS PROJETS'!M26-'ÉVOLUTION DES OBJECTIFS PROJETS'!K26</f>
        <v>0</v>
      </c>
      <c r="AP29" s="208">
        <f t="shared" si="1"/>
        <v>0</v>
      </c>
      <c r="AQ29" s="208">
        <f t="shared" si="3"/>
        <v>0</v>
      </c>
      <c r="AR29" s="208">
        <f>'CALCUL DU BUDGET'!B142</f>
        <v>400</v>
      </c>
      <c r="AS29" s="220">
        <f t="shared" si="2"/>
        <v>4800</v>
      </c>
      <c r="AT29" s="208">
        <f t="shared" si="4"/>
        <v>4800</v>
      </c>
      <c r="AU29" s="221">
        <v>11</v>
      </c>
      <c r="AV29" s="208"/>
      <c r="AW29" s="218"/>
      <c r="AX29" s="208"/>
      <c r="AY29" s="208"/>
      <c r="AZ29" s="208"/>
      <c r="BA29" s="207"/>
      <c r="BB29" s="207"/>
    </row>
    <row r="30" spans="1:54" ht="15.75" thickBot="1" x14ac:dyDescent="0.3">
      <c r="A30" s="534"/>
      <c r="B30" s="534"/>
      <c r="C30" s="534"/>
      <c r="D30" s="534"/>
      <c r="E30" s="534"/>
      <c r="F30" s="534"/>
      <c r="G30" s="534"/>
      <c r="H30" s="534"/>
      <c r="I30" s="534"/>
      <c r="J30" s="534"/>
      <c r="K30" s="534"/>
      <c r="L30" s="534"/>
      <c r="M30" s="534"/>
      <c r="Z30" s="207"/>
      <c r="AA30" s="207"/>
      <c r="AB30" s="207"/>
      <c r="AC30" s="207"/>
      <c r="AD30" s="207"/>
      <c r="AE30" s="207"/>
      <c r="AF30" s="207"/>
      <c r="AG30" s="207"/>
      <c r="AH30" s="207"/>
      <c r="AI30" s="207"/>
      <c r="AJ30" s="208"/>
      <c r="AK30" s="208"/>
      <c r="AL30" s="208"/>
      <c r="AM30" s="208"/>
      <c r="AN30" s="208"/>
      <c r="AO30" s="208">
        <f>'ÉVOLUTION DES OBJECTIFS PROJETS'!M27-'ÉVOLUTION DES OBJECTIFS PROJETS'!K27</f>
        <v>0</v>
      </c>
      <c r="AP30" s="208">
        <f t="shared" si="1"/>
        <v>0</v>
      </c>
      <c r="AQ30" s="208">
        <f t="shared" si="3"/>
        <v>0</v>
      </c>
      <c r="AR30" s="208">
        <f>'CALCUL DU BUDGET'!B154</f>
        <v>400</v>
      </c>
      <c r="AS30" s="220">
        <f t="shared" si="2"/>
        <v>5200</v>
      </c>
      <c r="AT30" s="208">
        <f t="shared" si="4"/>
        <v>5200</v>
      </c>
      <c r="AU30" s="221">
        <v>12</v>
      </c>
      <c r="AV30" s="208"/>
      <c r="AW30" s="218"/>
      <c r="AX30" s="208"/>
      <c r="AY30" s="208"/>
      <c r="AZ30" s="208"/>
      <c r="BA30" s="207"/>
      <c r="BB30" s="207"/>
    </row>
    <row r="31" spans="1:54" ht="15.75" thickBot="1" x14ac:dyDescent="0.3">
      <c r="A31" s="534"/>
      <c r="B31" s="534"/>
      <c r="C31" s="534"/>
      <c r="D31" s="534"/>
      <c r="E31" s="534"/>
      <c r="F31" s="534"/>
      <c r="G31" s="534"/>
      <c r="H31" s="534"/>
      <c r="I31" s="534"/>
      <c r="J31" s="534"/>
      <c r="K31" s="534"/>
      <c r="L31" s="534"/>
      <c r="M31" s="534"/>
      <c r="O31" s="186" t="s">
        <v>288</v>
      </c>
      <c r="P31" s="210"/>
      <c r="Q31" s="182" t="s">
        <v>289</v>
      </c>
      <c r="R31" s="186" t="s">
        <v>291</v>
      </c>
      <c r="S31" s="210"/>
      <c r="T31" s="182" t="s">
        <v>290</v>
      </c>
      <c r="U31" s="186"/>
      <c r="V31" s="186" t="s">
        <v>292</v>
      </c>
      <c r="W31" s="210"/>
      <c r="X31" s="187" t="s">
        <v>290</v>
      </c>
      <c r="Z31" s="207"/>
      <c r="AA31" s="207"/>
      <c r="AB31" s="207"/>
      <c r="AC31" s="207"/>
      <c r="AD31" s="207"/>
      <c r="AE31" s="207"/>
      <c r="AF31" s="207"/>
      <c r="AG31" s="207"/>
      <c r="AH31" s="207"/>
      <c r="AI31" s="207"/>
      <c r="AJ31" s="208"/>
      <c r="AK31" s="208"/>
      <c r="AL31" s="208"/>
      <c r="AM31" s="208"/>
      <c r="AN31" s="208"/>
      <c r="AO31" s="208"/>
      <c r="AP31" s="208"/>
      <c r="AQ31" s="208"/>
      <c r="AR31" s="208"/>
      <c r="AS31" s="208"/>
      <c r="AT31" s="208"/>
      <c r="AU31" s="208"/>
      <c r="AV31" s="208"/>
      <c r="AW31" s="218"/>
      <c r="AX31" s="208"/>
      <c r="AY31" s="208"/>
      <c r="AZ31" s="208"/>
      <c r="BA31" s="207"/>
      <c r="BB31" s="207"/>
    </row>
    <row r="32" spans="1:54" ht="15.75" x14ac:dyDescent="0.25">
      <c r="A32" s="534"/>
      <c r="B32" s="534"/>
      <c r="C32" s="534"/>
      <c r="D32" s="534"/>
      <c r="E32" s="534"/>
      <c r="F32" s="534"/>
      <c r="G32" s="534"/>
      <c r="H32" s="534"/>
      <c r="I32" s="534"/>
      <c r="J32" s="534"/>
      <c r="K32" s="534"/>
      <c r="L32" s="534"/>
      <c r="M32" s="534"/>
      <c r="O32" s="189" t="s">
        <v>318</v>
      </c>
      <c r="Z32" s="207"/>
      <c r="AA32" s="207"/>
      <c r="AB32" s="207"/>
      <c r="AC32" s="207"/>
      <c r="AD32" s="207"/>
      <c r="AE32" s="207"/>
      <c r="AF32" s="207"/>
      <c r="AG32" s="207"/>
      <c r="AH32" s="207"/>
      <c r="AI32" s="207"/>
      <c r="AJ32" s="208"/>
      <c r="AK32" s="208"/>
      <c r="AL32" s="208"/>
      <c r="AM32" s="208"/>
      <c r="AN32" s="208"/>
      <c r="AO32" s="208"/>
      <c r="AP32" s="208"/>
      <c r="AQ32" s="208"/>
      <c r="AR32" s="208"/>
      <c r="AS32" s="208"/>
      <c r="AT32" s="208"/>
      <c r="AU32" s="208"/>
      <c r="AV32" s="208"/>
      <c r="AW32" s="218"/>
      <c r="AX32" s="208"/>
      <c r="AY32" s="208"/>
      <c r="AZ32" s="208"/>
      <c r="BA32" s="207"/>
      <c r="BB32" s="207"/>
    </row>
    <row r="33" spans="1:54" x14ac:dyDescent="0.25">
      <c r="A33" s="534"/>
      <c r="B33" s="534"/>
      <c r="C33" s="534"/>
      <c r="D33" s="534"/>
      <c r="E33" s="534"/>
      <c r="F33" s="534"/>
      <c r="G33" s="534"/>
      <c r="H33" s="534"/>
      <c r="I33" s="534"/>
      <c r="J33" s="534"/>
      <c r="K33" s="534"/>
      <c r="L33" s="534"/>
      <c r="M33" s="534"/>
      <c r="Z33" s="207"/>
      <c r="AA33" s="207"/>
      <c r="AB33" s="207"/>
      <c r="AC33" s="207"/>
      <c r="AD33" s="207"/>
      <c r="AE33" s="207"/>
      <c r="AF33" s="207"/>
      <c r="AG33" s="207"/>
      <c r="AH33" s="207"/>
      <c r="AI33" s="207"/>
      <c r="AJ33" s="208"/>
      <c r="AK33" s="208"/>
      <c r="AL33" s="208" t="s">
        <v>259</v>
      </c>
      <c r="AM33" s="208"/>
      <c r="AN33" s="208" t="s">
        <v>261</v>
      </c>
      <c r="AO33" s="208"/>
      <c r="AP33" s="208"/>
      <c r="AQ33" s="208"/>
      <c r="AR33" s="208"/>
      <c r="AS33" s="208"/>
      <c r="AT33" s="208"/>
      <c r="AU33" s="208"/>
      <c r="AV33" s="208"/>
      <c r="AW33" s="208"/>
      <c r="AX33" s="208"/>
      <c r="AY33" s="208"/>
      <c r="AZ33" s="208"/>
      <c r="BA33" s="207"/>
      <c r="BB33" s="207"/>
    </row>
    <row r="34" spans="1:54" x14ac:dyDescent="0.25">
      <c r="Z34" s="207"/>
      <c r="AA34" s="207"/>
      <c r="AB34" s="207"/>
      <c r="AC34" s="207"/>
      <c r="AD34" s="207"/>
      <c r="AE34" s="207"/>
      <c r="AF34" s="207"/>
      <c r="AG34" s="207"/>
      <c r="AH34" s="207"/>
      <c r="AI34" s="207"/>
      <c r="AJ34" s="208"/>
      <c r="AK34" s="208"/>
      <c r="AL34" s="208" t="s">
        <v>260</v>
      </c>
      <c r="AM34" s="208"/>
      <c r="AN34" s="208" t="s">
        <v>260</v>
      </c>
      <c r="AO34" s="208"/>
      <c r="AP34" s="208"/>
      <c r="AQ34" s="208"/>
      <c r="AR34" s="208"/>
      <c r="AS34" s="208"/>
      <c r="AT34" s="208"/>
      <c r="AU34" s="208"/>
      <c r="AV34" s="208"/>
      <c r="AW34" s="208"/>
      <c r="AX34" s="208"/>
      <c r="AY34" s="208"/>
      <c r="AZ34" s="208"/>
      <c r="BA34" s="207"/>
      <c r="BB34" s="207"/>
    </row>
    <row r="35" spans="1:54" x14ac:dyDescent="0.25">
      <c r="Z35" s="207"/>
      <c r="AA35" s="207"/>
      <c r="AB35" s="207"/>
      <c r="AC35" s="207"/>
      <c r="AD35" s="207"/>
      <c r="AE35" s="207"/>
      <c r="AF35" s="207"/>
      <c r="AG35" s="207"/>
      <c r="AH35" s="207"/>
      <c r="AI35" s="207"/>
      <c r="AJ35" s="208"/>
      <c r="AK35" s="208"/>
      <c r="AL35" s="208"/>
      <c r="AM35" s="208"/>
      <c r="AN35" s="208"/>
      <c r="AO35" s="208" t="s">
        <v>262</v>
      </c>
      <c r="AP35" s="208" t="s">
        <v>263</v>
      </c>
      <c r="AQ35" s="208"/>
      <c r="AR35" s="208" t="s">
        <v>271</v>
      </c>
      <c r="AS35" s="208"/>
      <c r="AT35" s="208"/>
      <c r="AU35" s="208"/>
      <c r="AV35" s="208"/>
      <c r="AW35" s="208"/>
      <c r="AX35" s="208"/>
      <c r="AY35" s="208"/>
      <c r="AZ35" s="208"/>
      <c r="BA35" s="207"/>
      <c r="BB35" s="207"/>
    </row>
    <row r="36" spans="1:54" x14ac:dyDescent="0.25">
      <c r="Z36" s="207"/>
      <c r="AA36" s="207"/>
      <c r="AB36" s="207"/>
      <c r="AC36" s="207"/>
      <c r="AD36" s="207"/>
      <c r="AE36" s="207"/>
      <c r="AF36" s="207"/>
      <c r="AG36" s="207"/>
      <c r="AH36" s="207"/>
      <c r="AI36" s="207"/>
      <c r="AJ36" s="208"/>
      <c r="AK36" s="208"/>
      <c r="AL36" s="208">
        <f>'CALCUL DU BUDGET'!B16+'CALCUL DU BUDGET'!C17</f>
        <v>500</v>
      </c>
      <c r="AM36" s="208">
        <f>AL36</f>
        <v>500</v>
      </c>
      <c r="AN36" s="208">
        <f>'ÉVOLUTION DES OBJECTIFS PROJETS'!N16</f>
        <v>0</v>
      </c>
      <c r="AO36" s="208" t="e">
        <f>ROUND((100*(AN36-AM36)/AN36),2)</f>
        <v>#DIV/0!</v>
      </c>
      <c r="AP36" s="208">
        <f>ROUND((AN36-AM36),0)</f>
        <v>-500</v>
      </c>
      <c r="AQ36" s="208"/>
      <c r="AR36" s="208">
        <f>ROUND((AQ19-AT19),0)</f>
        <v>-500</v>
      </c>
      <c r="AS36" s="208">
        <f>IF(AR36&gt;=1,AS19+AR36,AS19--AR36)</f>
        <v>0</v>
      </c>
      <c r="AT36" s="208"/>
      <c r="AU36" s="208"/>
      <c r="AV36" s="208"/>
      <c r="AW36" s="208"/>
      <c r="AX36" s="208"/>
      <c r="AY36" s="208"/>
      <c r="AZ36" s="208"/>
      <c r="BA36" s="207"/>
      <c r="BB36" s="207"/>
    </row>
    <row r="37" spans="1:54" x14ac:dyDescent="0.25">
      <c r="Z37" s="207"/>
      <c r="AA37" s="207"/>
      <c r="AB37" s="207"/>
      <c r="AC37" s="207"/>
      <c r="AD37" s="207"/>
      <c r="AE37" s="207"/>
      <c r="AF37" s="207"/>
      <c r="AG37" s="207"/>
      <c r="AH37" s="207"/>
      <c r="AI37" s="207"/>
      <c r="AJ37" s="208"/>
      <c r="AK37" s="208"/>
      <c r="AL37" s="208">
        <f>'CALCUL DU BUDGET'!B28+'CALCUL DU BUDGET'!C29</f>
        <v>400</v>
      </c>
      <c r="AM37" s="208">
        <f>AL37+AM36</f>
        <v>900</v>
      </c>
      <c r="AN37" s="208">
        <f>'ÉVOLUTION DES OBJECTIFS PROJETS'!N17</f>
        <v>0</v>
      </c>
      <c r="AO37" s="208" t="e">
        <f t="shared" ref="AO37:AO47" si="5">ROUND((100*(AN37-AM37)/AN37),2)</f>
        <v>#DIV/0!</v>
      </c>
      <c r="AP37" s="208">
        <f>ROUND((AN37-AM37),0)</f>
        <v>-900</v>
      </c>
      <c r="AQ37" s="208"/>
      <c r="AR37" s="208">
        <f t="shared" ref="AR37:AR47" si="6">ROUND((AQ20-AT20),0)</f>
        <v>-900</v>
      </c>
      <c r="AS37" s="208">
        <f t="shared" ref="AS37:AS47" si="7">IF(AR37&gt;=1,AS20+AR37,AS20--AR37)</f>
        <v>0</v>
      </c>
      <c r="AT37" s="208"/>
      <c r="AU37" s="208"/>
      <c r="AV37" s="208"/>
      <c r="AW37" s="208"/>
      <c r="AX37" s="208"/>
      <c r="AY37" s="208"/>
      <c r="AZ37" s="208"/>
      <c r="BA37" s="207"/>
      <c r="BB37" s="207"/>
    </row>
    <row r="38" spans="1:54" ht="18.75" x14ac:dyDescent="0.3">
      <c r="O38" s="181" t="s">
        <v>296</v>
      </c>
      <c r="Z38" s="207"/>
      <c r="AA38" s="207"/>
      <c r="AB38" s="207"/>
      <c r="AC38" s="207"/>
      <c r="AD38" s="207"/>
      <c r="AE38" s="207"/>
      <c r="AF38" s="207"/>
      <c r="AG38" s="207"/>
      <c r="AH38" s="207"/>
      <c r="AI38" s="207"/>
      <c r="AJ38" s="208"/>
      <c r="AK38" s="208"/>
      <c r="AL38" s="208">
        <f>'CALCUL DU BUDGET'!B40+'CALCUL DU BUDGET'!C41</f>
        <v>400</v>
      </c>
      <c r="AM38" s="208">
        <f t="shared" ref="AM38:AM47" si="8">AL38+AM37</f>
        <v>1300</v>
      </c>
      <c r="AN38" s="208">
        <f>'ÉVOLUTION DES OBJECTIFS PROJETS'!N18</f>
        <v>0</v>
      </c>
      <c r="AO38" s="208" t="e">
        <f t="shared" si="5"/>
        <v>#DIV/0!</v>
      </c>
      <c r="AP38" s="208">
        <f t="shared" ref="AP38:AP47" si="9">ROUND((AN38-AM38),0)</f>
        <v>-1300</v>
      </c>
      <c r="AQ38" s="208"/>
      <c r="AR38" s="208">
        <f t="shared" si="6"/>
        <v>-1300</v>
      </c>
      <c r="AS38" s="208">
        <f t="shared" si="7"/>
        <v>0</v>
      </c>
      <c r="AT38" s="208"/>
      <c r="AU38" s="208"/>
      <c r="AV38" s="208"/>
      <c r="AW38" s="208"/>
      <c r="AX38" s="208"/>
      <c r="AY38" s="208"/>
      <c r="AZ38" s="208"/>
      <c r="BA38" s="207"/>
      <c r="BB38" s="207"/>
    </row>
    <row r="39" spans="1:54" ht="15.75" x14ac:dyDescent="0.25">
      <c r="O39" s="180"/>
      <c r="Z39" s="207"/>
      <c r="AA39" s="207"/>
      <c r="AB39" s="207"/>
      <c r="AC39" s="207"/>
      <c r="AD39" s="207"/>
      <c r="AE39" s="207"/>
      <c r="AF39" s="207"/>
      <c r="AG39" s="207"/>
      <c r="AH39" s="207"/>
      <c r="AI39" s="207"/>
      <c r="AJ39" s="208"/>
      <c r="AK39" s="208"/>
      <c r="AL39" s="208">
        <f>'CALCUL DU BUDGET'!B52+'CALCUL DU BUDGET'!C53</f>
        <v>400</v>
      </c>
      <c r="AM39" s="208">
        <f t="shared" si="8"/>
        <v>1700</v>
      </c>
      <c r="AN39" s="208">
        <f>'ÉVOLUTION DES OBJECTIFS PROJETS'!N19</f>
        <v>0</v>
      </c>
      <c r="AO39" s="208" t="e">
        <f t="shared" si="5"/>
        <v>#DIV/0!</v>
      </c>
      <c r="AP39" s="208">
        <f t="shared" si="9"/>
        <v>-1700</v>
      </c>
      <c r="AQ39" s="208"/>
      <c r="AR39" s="208">
        <f t="shared" si="6"/>
        <v>-1700</v>
      </c>
      <c r="AS39" s="208">
        <f t="shared" si="7"/>
        <v>0</v>
      </c>
      <c r="AT39" s="208"/>
      <c r="AU39" s="208"/>
      <c r="AV39" s="208"/>
      <c r="AW39" s="208"/>
      <c r="AX39" s="208"/>
      <c r="AY39" s="208"/>
      <c r="AZ39" s="208"/>
      <c r="BA39" s="207"/>
      <c r="BB39" s="207"/>
    </row>
    <row r="40" spans="1:54" ht="21.75" customHeight="1" x14ac:dyDescent="0.4">
      <c r="O40" s="180" t="s">
        <v>297</v>
      </c>
      <c r="Z40" s="207"/>
      <c r="AA40" s="207"/>
      <c r="AB40" s="207"/>
      <c r="AC40" s="207"/>
      <c r="AD40" s="207"/>
      <c r="AE40" s="207"/>
      <c r="AF40" s="207"/>
      <c r="AG40" s="207"/>
      <c r="AH40" s="207"/>
      <c r="AI40" s="207"/>
      <c r="AJ40" s="208"/>
      <c r="AK40" s="208"/>
      <c r="AL40" s="208">
        <f>'CALCUL DU BUDGET'!B66+'CALCUL DU BUDGET'!C67</f>
        <v>500</v>
      </c>
      <c r="AM40" s="208">
        <f t="shared" si="8"/>
        <v>2200</v>
      </c>
      <c r="AN40" s="208">
        <f>'ÉVOLUTION DES OBJECTIFS PROJETS'!N20</f>
        <v>0</v>
      </c>
      <c r="AO40" s="208" t="e">
        <f t="shared" si="5"/>
        <v>#DIV/0!</v>
      </c>
      <c r="AP40" s="208">
        <f t="shared" si="9"/>
        <v>-2200</v>
      </c>
      <c r="AQ40" s="208"/>
      <c r="AR40" s="208">
        <f t="shared" si="6"/>
        <v>-2200</v>
      </c>
      <c r="AS40" s="208">
        <f t="shared" si="7"/>
        <v>0</v>
      </c>
      <c r="AT40" s="208"/>
      <c r="AU40" s="208"/>
      <c r="AV40" s="208"/>
      <c r="AW40" s="208"/>
      <c r="AX40" s="208"/>
      <c r="AY40" s="208"/>
      <c r="AZ40" s="208"/>
      <c r="BA40" s="207"/>
      <c r="BB40" s="207"/>
    </row>
    <row r="41" spans="1:54" ht="15.75" x14ac:dyDescent="0.25">
      <c r="O41" s="180" t="s">
        <v>295</v>
      </c>
      <c r="Z41" s="207"/>
      <c r="AA41" s="207"/>
      <c r="AB41" s="207"/>
      <c r="AC41" s="207"/>
      <c r="AD41" s="207"/>
      <c r="AE41" s="207"/>
      <c r="AF41" s="207"/>
      <c r="AG41" s="207"/>
      <c r="AH41" s="207"/>
      <c r="AI41" s="207"/>
      <c r="AJ41" s="208"/>
      <c r="AK41" s="208"/>
      <c r="AL41" s="208">
        <f>'CALCUL DU BUDGET'!B78+'CALCUL DU BUDGET'!C79</f>
        <v>400</v>
      </c>
      <c r="AM41" s="208">
        <f t="shared" si="8"/>
        <v>2600</v>
      </c>
      <c r="AN41" s="208">
        <f>'ÉVOLUTION DES OBJECTIFS PROJETS'!N21</f>
        <v>0</v>
      </c>
      <c r="AO41" s="208" t="e">
        <f t="shared" si="5"/>
        <v>#DIV/0!</v>
      </c>
      <c r="AP41" s="208">
        <f t="shared" si="9"/>
        <v>-2600</v>
      </c>
      <c r="AQ41" s="208"/>
      <c r="AR41" s="208">
        <f t="shared" si="6"/>
        <v>-2600</v>
      </c>
      <c r="AS41" s="208">
        <f t="shared" si="7"/>
        <v>0</v>
      </c>
      <c r="AT41" s="208"/>
      <c r="AU41" s="208"/>
      <c r="AV41" s="208"/>
      <c r="AW41" s="208"/>
      <c r="AX41" s="208"/>
      <c r="AY41" s="208"/>
      <c r="AZ41" s="208"/>
      <c r="BA41" s="207"/>
      <c r="BB41" s="207"/>
    </row>
    <row r="42" spans="1:54" x14ac:dyDescent="0.25">
      <c r="Z42" s="207"/>
      <c r="AA42" s="207"/>
      <c r="AB42" s="207"/>
      <c r="AC42" s="207"/>
      <c r="AD42" s="207"/>
      <c r="AE42" s="207"/>
      <c r="AF42" s="207"/>
      <c r="AG42" s="207"/>
      <c r="AH42" s="207"/>
      <c r="AI42" s="207"/>
      <c r="AJ42" s="208"/>
      <c r="AK42" s="208"/>
      <c r="AL42" s="208">
        <f>'CALCUL DU BUDGET'!B92+'CALCUL DU BUDGET'!C93</f>
        <v>500</v>
      </c>
      <c r="AM42" s="208">
        <f t="shared" si="8"/>
        <v>3100</v>
      </c>
      <c r="AN42" s="208">
        <f>'ÉVOLUTION DES OBJECTIFS PROJETS'!N22</f>
        <v>0</v>
      </c>
      <c r="AO42" s="208" t="e">
        <f t="shared" si="5"/>
        <v>#DIV/0!</v>
      </c>
      <c r="AP42" s="208">
        <f t="shared" si="9"/>
        <v>-3100</v>
      </c>
      <c r="AQ42" s="208"/>
      <c r="AR42" s="208">
        <f t="shared" si="6"/>
        <v>-3100</v>
      </c>
      <c r="AS42" s="208">
        <f t="shared" si="7"/>
        <v>0</v>
      </c>
      <c r="AT42" s="208"/>
      <c r="AU42" s="208"/>
      <c r="AV42" s="208"/>
      <c r="AW42" s="208"/>
      <c r="AX42" s="208"/>
      <c r="AY42" s="208"/>
      <c r="AZ42" s="208"/>
      <c r="BA42" s="207"/>
      <c r="BB42" s="207"/>
    </row>
    <row r="43" spans="1:54" x14ac:dyDescent="0.25">
      <c r="Z43" s="207"/>
      <c r="AA43" s="207"/>
      <c r="AB43" s="207"/>
      <c r="AC43" s="207"/>
      <c r="AD43" s="207"/>
      <c r="AE43" s="207"/>
      <c r="AF43" s="207"/>
      <c r="AG43" s="207"/>
      <c r="AH43" s="207"/>
      <c r="AI43" s="207"/>
      <c r="AJ43" s="208"/>
      <c r="AK43" s="208"/>
      <c r="AL43" s="208">
        <f>'CALCUL DU BUDGET'!B104+'CALCUL DU BUDGET'!C105</f>
        <v>400</v>
      </c>
      <c r="AM43" s="208">
        <f t="shared" si="8"/>
        <v>3500</v>
      </c>
      <c r="AN43" s="208">
        <f>'ÉVOLUTION DES OBJECTIFS PROJETS'!N23</f>
        <v>0</v>
      </c>
      <c r="AO43" s="208" t="e">
        <f t="shared" si="5"/>
        <v>#DIV/0!</v>
      </c>
      <c r="AP43" s="208">
        <f t="shared" si="9"/>
        <v>-3500</v>
      </c>
      <c r="AQ43" s="208"/>
      <c r="AR43" s="208">
        <f t="shared" si="6"/>
        <v>-3500</v>
      </c>
      <c r="AS43" s="208">
        <f t="shared" si="7"/>
        <v>0</v>
      </c>
      <c r="AT43" s="208"/>
      <c r="AU43" s="208"/>
      <c r="AV43" s="208"/>
      <c r="AW43" s="208"/>
      <c r="AX43" s="208"/>
      <c r="AY43" s="208"/>
      <c r="AZ43" s="208"/>
      <c r="BA43" s="207"/>
      <c r="BB43" s="207"/>
    </row>
    <row r="44" spans="1:54" x14ac:dyDescent="0.25">
      <c r="Z44" s="207"/>
      <c r="AA44" s="207"/>
      <c r="AB44" s="207"/>
      <c r="AC44" s="207"/>
      <c r="AD44" s="207"/>
      <c r="AE44" s="207"/>
      <c r="AF44" s="207"/>
      <c r="AG44" s="207"/>
      <c r="AH44" s="207"/>
      <c r="AI44" s="207"/>
      <c r="AJ44" s="208"/>
      <c r="AK44" s="208"/>
      <c r="AL44" s="208">
        <f>'CALCUL DU BUDGET'!B116+'CALCUL DU BUDGET'!C117</f>
        <v>400</v>
      </c>
      <c r="AM44" s="208">
        <f t="shared" si="8"/>
        <v>3900</v>
      </c>
      <c r="AN44" s="208">
        <f>'ÉVOLUTION DES OBJECTIFS PROJETS'!N24</f>
        <v>0</v>
      </c>
      <c r="AO44" s="208" t="e">
        <f t="shared" si="5"/>
        <v>#DIV/0!</v>
      </c>
      <c r="AP44" s="208">
        <f t="shared" si="9"/>
        <v>-3900</v>
      </c>
      <c r="AQ44" s="208"/>
      <c r="AR44" s="208">
        <f t="shared" si="6"/>
        <v>-3900</v>
      </c>
      <c r="AS44" s="208">
        <f t="shared" si="7"/>
        <v>0</v>
      </c>
      <c r="AT44" s="208"/>
      <c r="AU44" s="208"/>
      <c r="AV44" s="208"/>
      <c r="AW44" s="208"/>
      <c r="AX44" s="208"/>
      <c r="AY44" s="208"/>
      <c r="AZ44" s="208"/>
      <c r="BA44" s="207"/>
      <c r="BB44" s="207"/>
    </row>
    <row r="45" spans="1:54" x14ac:dyDescent="0.25">
      <c r="Z45" s="207"/>
      <c r="AA45" s="207"/>
      <c r="AB45" s="207"/>
      <c r="AC45" s="207"/>
      <c r="AD45" s="207"/>
      <c r="AE45" s="207"/>
      <c r="AF45" s="207"/>
      <c r="AG45" s="207"/>
      <c r="AH45" s="207"/>
      <c r="AI45" s="207"/>
      <c r="AJ45" s="208"/>
      <c r="AK45" s="208"/>
      <c r="AL45" s="208">
        <f>'CALCUL DU BUDGET'!B130+'CALCUL DU BUDGET'!C131</f>
        <v>500</v>
      </c>
      <c r="AM45" s="208">
        <f t="shared" si="8"/>
        <v>4400</v>
      </c>
      <c r="AN45" s="208">
        <f>'ÉVOLUTION DES OBJECTIFS PROJETS'!N25</f>
        <v>0</v>
      </c>
      <c r="AO45" s="208" t="e">
        <f t="shared" si="5"/>
        <v>#DIV/0!</v>
      </c>
      <c r="AP45" s="208">
        <f t="shared" si="9"/>
        <v>-4400</v>
      </c>
      <c r="AQ45" s="208"/>
      <c r="AR45" s="208">
        <f t="shared" si="6"/>
        <v>-4400</v>
      </c>
      <c r="AS45" s="208">
        <f t="shared" si="7"/>
        <v>0</v>
      </c>
      <c r="AT45" s="208"/>
      <c r="AU45" s="208"/>
      <c r="AV45" s="208"/>
      <c r="AW45" s="208"/>
      <c r="AX45" s="208"/>
      <c r="AY45" s="208"/>
      <c r="AZ45" s="208"/>
      <c r="BA45" s="207"/>
      <c r="BB45" s="207"/>
    </row>
    <row r="46" spans="1:54" x14ac:dyDescent="0.25">
      <c r="Z46" s="207"/>
      <c r="AA46" s="207"/>
      <c r="AB46" s="207"/>
      <c r="AC46" s="207"/>
      <c r="AD46" s="207"/>
      <c r="AE46" s="207"/>
      <c r="AF46" s="207"/>
      <c r="AG46" s="207"/>
      <c r="AH46" s="207"/>
      <c r="AI46" s="207"/>
      <c r="AJ46" s="208"/>
      <c r="AK46" s="208"/>
      <c r="AL46" s="208">
        <f>'CALCUL DU BUDGET'!B142+'CALCUL DU BUDGET'!C143</f>
        <v>400</v>
      </c>
      <c r="AM46" s="208">
        <f t="shared" si="8"/>
        <v>4800</v>
      </c>
      <c r="AN46" s="208">
        <f>'ÉVOLUTION DES OBJECTIFS PROJETS'!N26</f>
        <v>0</v>
      </c>
      <c r="AO46" s="208" t="e">
        <f t="shared" si="5"/>
        <v>#DIV/0!</v>
      </c>
      <c r="AP46" s="208">
        <f t="shared" si="9"/>
        <v>-4800</v>
      </c>
      <c r="AQ46" s="208"/>
      <c r="AR46" s="208">
        <f t="shared" si="6"/>
        <v>-4800</v>
      </c>
      <c r="AS46" s="208">
        <f t="shared" si="7"/>
        <v>0</v>
      </c>
      <c r="AT46" s="208"/>
      <c r="AU46" s="208"/>
      <c r="AV46" s="208"/>
      <c r="AW46" s="208"/>
      <c r="AX46" s="208"/>
      <c r="AY46" s="208"/>
      <c r="AZ46" s="208"/>
      <c r="BA46" s="207"/>
      <c r="BB46" s="207"/>
    </row>
    <row r="47" spans="1:54" x14ac:dyDescent="0.25">
      <c r="Z47" s="207"/>
      <c r="AA47" s="207"/>
      <c r="AB47" s="207"/>
      <c r="AC47" s="207"/>
      <c r="AD47" s="207"/>
      <c r="AE47" s="207"/>
      <c r="AF47" s="207"/>
      <c r="AG47" s="207"/>
      <c r="AH47" s="207"/>
      <c r="AI47" s="207"/>
      <c r="AJ47" s="208"/>
      <c r="AK47" s="208"/>
      <c r="AL47" s="208">
        <f>'CALCUL DU BUDGET'!B154+'CALCUL DU BUDGET'!C155</f>
        <v>400</v>
      </c>
      <c r="AM47" s="208">
        <f t="shared" si="8"/>
        <v>5200</v>
      </c>
      <c r="AN47" s="208">
        <f>'ÉVOLUTION DES OBJECTIFS PROJETS'!N27</f>
        <v>0</v>
      </c>
      <c r="AO47" s="208" t="e">
        <f t="shared" si="5"/>
        <v>#DIV/0!</v>
      </c>
      <c r="AP47" s="208">
        <f t="shared" si="9"/>
        <v>-5200</v>
      </c>
      <c r="AQ47" s="208"/>
      <c r="AR47" s="208">
        <f t="shared" si="6"/>
        <v>-5200</v>
      </c>
      <c r="AS47" s="208">
        <f t="shared" si="7"/>
        <v>0</v>
      </c>
      <c r="AT47" s="208"/>
      <c r="AU47" s="208"/>
      <c r="AV47" s="208"/>
      <c r="AW47" s="208"/>
      <c r="AX47" s="208"/>
      <c r="AY47" s="208"/>
      <c r="AZ47" s="208"/>
      <c r="BA47" s="207"/>
      <c r="BB47" s="207"/>
    </row>
    <row r="48" spans="1:54" x14ac:dyDescent="0.25">
      <c r="Z48" s="207"/>
      <c r="AA48" s="207"/>
      <c r="AB48" s="207"/>
      <c r="AC48" s="207"/>
      <c r="AD48" s="207"/>
      <c r="AE48" s="207"/>
      <c r="AF48" s="207"/>
      <c r="AG48" s="207"/>
      <c r="AH48" s="207"/>
      <c r="AI48" s="207"/>
      <c r="AJ48" s="208"/>
      <c r="AK48" s="208"/>
      <c r="AL48" s="208"/>
      <c r="AM48" s="208"/>
      <c r="AN48" s="208"/>
      <c r="AO48" s="208"/>
      <c r="AP48" s="208"/>
      <c r="AQ48" s="208"/>
      <c r="AR48" s="208"/>
      <c r="AS48" s="208"/>
      <c r="AT48" s="208"/>
      <c r="AU48" s="208"/>
      <c r="AV48" s="208"/>
      <c r="AW48" s="208"/>
      <c r="AX48" s="208"/>
      <c r="AY48" s="208"/>
      <c r="AZ48" s="208"/>
      <c r="BA48" s="207"/>
      <c r="BB48" s="207"/>
    </row>
    <row r="49" spans="26:54" x14ac:dyDescent="0.25">
      <c r="Z49" s="207"/>
      <c r="AA49" s="207"/>
      <c r="AB49" s="207"/>
      <c r="AC49" s="207"/>
      <c r="AD49" s="207"/>
      <c r="AE49" s="207"/>
      <c r="AF49" s="207"/>
      <c r="AG49" s="207"/>
      <c r="AH49" s="207"/>
      <c r="AI49" s="207"/>
      <c r="AJ49" s="208"/>
      <c r="AK49" s="208"/>
      <c r="AL49" s="219" t="s">
        <v>264</v>
      </c>
      <c r="AM49" s="208" t="str">
        <f ca="1">IF(ISERROR(IF(AP16=1,AO36,IF(AP16=2,AO37,IF(AP16=3,AO38,IF(AP16=4,AO39,IF(AP16=5,AO40,IF(AP16=6,AO41,IF(AP16=7,AO42,IF(AP16=8,AO43,IF(AP16=9,AO44,IF(AP16=10,AO45,IF(AP16=11,AO46,IF(AP16=12,AO47,""))))))))))))&amp;" %"),"",IF(AP16=1,AO36,IF(AP16=2,AO37,IF(AP16=3,AO38,IF(AP16=4,AO39,IF(AP16=5,AO40,IF(AP16=6,AO41,IF(AP16=7,AO42,IF(AP16=8,AO43,IF(AP16=9,AO44,IF(AP16=10,AO45,IF(AP16=11,AO46,IF(AP16=12,AO47,""))))))))))))&amp;" %")</f>
        <v/>
      </c>
      <c r="AN49" s="208"/>
      <c r="AO49" s="208"/>
      <c r="AP49" s="208"/>
      <c r="AQ49" s="208"/>
      <c r="AR49" s="208"/>
      <c r="AS49" s="208"/>
      <c r="AT49" s="208"/>
      <c r="AU49" s="208"/>
      <c r="AV49" s="208"/>
      <c r="AW49" s="208"/>
      <c r="AX49" s="208"/>
      <c r="AY49" s="208"/>
      <c r="AZ49" s="208"/>
      <c r="BA49" s="207"/>
      <c r="BB49" s="207"/>
    </row>
    <row r="50" spans="26:54" x14ac:dyDescent="0.25">
      <c r="Z50" s="207"/>
      <c r="AA50" s="207"/>
      <c r="AB50" s="207"/>
      <c r="AC50" s="207"/>
      <c r="AD50" s="207"/>
      <c r="AE50" s="207"/>
      <c r="AF50" s="207"/>
      <c r="AG50" s="207"/>
      <c r="AH50" s="207"/>
      <c r="AI50" s="207"/>
      <c r="AJ50" s="208"/>
      <c r="AK50" s="208"/>
      <c r="AL50" s="208" t="s">
        <v>265</v>
      </c>
      <c r="AM50" s="208" t="str">
        <f ca="1">IF(AP16=1,AP36,IF(AP16=2,AP37,IF(AP16=3,AP38,IF(AP16=4,AP39,IF(AP16=5,AP40,IF(AP16=6,AP41,IF(AP16=7,AP42,IF(AP16=8,AP43,IF(AP16=9,AP44,IF(AP16=10,AP45,IF(AP16=11,AP46,IF(AP16=12,AP47,""))))))))))))&amp;'ENTRÉE DES DONNÉES'!D2</f>
        <v>-500€</v>
      </c>
      <c r="AN50" s="208"/>
      <c r="AO50" s="208"/>
      <c r="AP50" s="208"/>
      <c r="AQ50" s="208"/>
      <c r="AR50" s="208"/>
      <c r="AS50" s="208"/>
      <c r="AT50" s="208"/>
      <c r="AU50" s="208"/>
      <c r="AV50" s="208"/>
      <c r="AW50" s="208"/>
      <c r="AX50" s="208"/>
      <c r="AY50" s="208"/>
      <c r="AZ50" s="208"/>
      <c r="BA50" s="207"/>
      <c r="BB50" s="207"/>
    </row>
    <row r="51" spans="26:54" x14ac:dyDescent="0.25">
      <c r="Z51" s="207"/>
      <c r="AA51" s="207"/>
      <c r="AB51" s="207"/>
      <c r="AC51" s="207"/>
      <c r="AD51" s="207"/>
      <c r="AE51" s="207"/>
      <c r="AF51" s="207"/>
      <c r="AG51" s="207"/>
      <c r="AH51" s="207"/>
      <c r="AI51" s="207"/>
      <c r="AJ51" s="208"/>
      <c r="AK51" s="208"/>
      <c r="AL51" s="208"/>
      <c r="AM51" s="208"/>
      <c r="AN51" s="208"/>
      <c r="AO51" s="208"/>
      <c r="AP51" s="208"/>
      <c r="AQ51" s="208"/>
      <c r="AR51" s="208"/>
      <c r="AS51" s="208"/>
      <c r="AT51" s="208"/>
      <c r="AU51" s="208"/>
      <c r="AV51" s="208"/>
      <c r="AW51" s="208"/>
      <c r="AX51" s="208"/>
      <c r="AY51" s="208"/>
      <c r="AZ51" s="208"/>
      <c r="BA51" s="207"/>
      <c r="BB51" s="207"/>
    </row>
    <row r="52" spans="26:54" x14ac:dyDescent="0.25">
      <c r="Z52" s="207"/>
      <c r="AA52" s="207"/>
      <c r="AB52" s="207"/>
      <c r="AC52" s="207"/>
      <c r="AD52" s="207"/>
      <c r="AE52" s="207"/>
      <c r="AF52" s="207"/>
      <c r="AG52" s="207"/>
      <c r="AH52" s="207"/>
      <c r="AI52" s="207"/>
      <c r="AJ52" s="208"/>
      <c r="AK52" s="208"/>
      <c r="AL52" s="208"/>
      <c r="AM52" s="208"/>
      <c r="AN52" s="208"/>
      <c r="AO52" s="208"/>
      <c r="AP52" s="208"/>
      <c r="AQ52" s="208"/>
      <c r="AR52" s="208"/>
      <c r="AS52" s="208"/>
      <c r="AT52" s="208"/>
      <c r="AU52" s="208"/>
      <c r="AV52" s="208"/>
      <c r="AW52" s="208"/>
      <c r="AX52" s="208"/>
      <c r="AY52" s="208"/>
      <c r="AZ52" s="208"/>
      <c r="BA52" s="207"/>
      <c r="BB52" s="207"/>
    </row>
    <row r="53" spans="26:54" x14ac:dyDescent="0.25">
      <c r="Z53" s="207"/>
      <c r="AA53" s="207"/>
      <c r="AB53" s="207"/>
      <c r="AC53" s="207"/>
      <c r="AD53" s="207"/>
      <c r="AE53" s="207"/>
      <c r="AF53" s="207"/>
      <c r="AG53" s="207"/>
      <c r="AH53" s="207"/>
      <c r="AI53" s="207"/>
      <c r="AJ53" s="208"/>
      <c r="AK53" s="208"/>
      <c r="AL53" s="208"/>
      <c r="AM53" s="208"/>
      <c r="AN53" s="208"/>
      <c r="AO53" s="208"/>
      <c r="AP53" s="208"/>
      <c r="AQ53" s="208"/>
      <c r="AR53" s="208"/>
      <c r="AS53" s="208"/>
      <c r="AT53" s="208"/>
      <c r="AU53" s="208"/>
      <c r="AV53" s="208"/>
      <c r="AW53" s="208"/>
      <c r="AX53" s="208"/>
      <c r="AY53" s="208"/>
      <c r="AZ53" s="208"/>
      <c r="BA53" s="207"/>
      <c r="BB53" s="207"/>
    </row>
    <row r="54" spans="26:54" x14ac:dyDescent="0.25">
      <c r="Z54" s="207"/>
      <c r="AA54" s="207"/>
      <c r="AB54" s="207"/>
      <c r="AC54" s="207"/>
      <c r="AD54" s="207"/>
      <c r="AE54" s="207"/>
      <c r="AF54" s="207"/>
      <c r="AG54" s="207"/>
      <c r="AH54" s="207"/>
      <c r="AI54" s="207"/>
      <c r="AJ54" s="208"/>
      <c r="AK54" s="208"/>
      <c r="AL54" s="208"/>
      <c r="AM54" s="208"/>
      <c r="AN54" s="208"/>
      <c r="AO54" s="208"/>
      <c r="AP54" s="208"/>
      <c r="AQ54" s="208"/>
      <c r="AR54" s="208"/>
      <c r="AS54" s="208"/>
      <c r="AT54" s="208"/>
      <c r="AU54" s="208"/>
      <c r="AV54" s="208"/>
      <c r="AW54" s="208"/>
      <c r="AX54" s="208"/>
      <c r="AY54" s="208"/>
      <c r="AZ54" s="208"/>
      <c r="BA54" s="207"/>
      <c r="BB54" s="207"/>
    </row>
    <row r="55" spans="26:54" x14ac:dyDescent="0.25">
      <c r="Z55" s="207"/>
      <c r="AA55" s="207"/>
      <c r="AB55" s="207"/>
      <c r="AC55" s="207"/>
      <c r="AD55" s="207"/>
      <c r="AE55" s="207"/>
      <c r="AF55" s="207"/>
      <c r="AG55" s="207"/>
      <c r="AH55" s="207"/>
      <c r="AI55" s="207"/>
      <c r="AJ55" s="208"/>
      <c r="AK55" s="208"/>
      <c r="AL55" s="208"/>
      <c r="AM55" s="208"/>
      <c r="AN55" s="208"/>
      <c r="AO55" s="208"/>
      <c r="AP55" s="208"/>
      <c r="AQ55" s="208"/>
      <c r="AR55" s="208"/>
      <c r="AS55" s="208"/>
      <c r="AT55" s="208"/>
      <c r="AU55" s="208"/>
      <c r="AV55" s="208"/>
      <c r="AW55" s="208"/>
      <c r="AX55" s="208"/>
      <c r="AY55" s="208"/>
      <c r="AZ55" s="208"/>
      <c r="BA55" s="207"/>
      <c r="BB55" s="207"/>
    </row>
    <row r="56" spans="26:54" x14ac:dyDescent="0.25">
      <c r="Z56" s="207"/>
      <c r="AA56" s="207"/>
      <c r="AB56" s="207"/>
      <c r="AC56" s="207"/>
      <c r="AD56" s="207"/>
      <c r="AE56" s="207"/>
      <c r="AF56" s="207"/>
      <c r="AG56" s="207"/>
      <c r="AH56" s="207"/>
      <c r="AI56" s="207"/>
      <c r="AJ56" s="208"/>
      <c r="AK56" s="208"/>
      <c r="AL56" s="208"/>
      <c r="AM56" s="208"/>
      <c r="AN56" s="208"/>
      <c r="AO56" s="208"/>
      <c r="AP56" s="208"/>
      <c r="AQ56" s="208"/>
      <c r="AR56" s="208"/>
      <c r="AS56" s="208"/>
      <c r="AT56" s="208"/>
      <c r="AU56" s="208"/>
      <c r="AV56" s="208"/>
      <c r="AW56" s="208"/>
      <c r="AX56" s="208"/>
      <c r="AY56" s="208"/>
      <c r="AZ56" s="208"/>
      <c r="BA56" s="207"/>
      <c r="BB56" s="207"/>
    </row>
    <row r="57" spans="26:54" x14ac:dyDescent="0.25">
      <c r="Z57" s="207"/>
      <c r="AA57" s="207"/>
      <c r="AB57" s="207"/>
      <c r="AC57" s="207"/>
      <c r="AD57" s="207"/>
      <c r="AE57" s="207"/>
      <c r="AF57" s="207"/>
      <c r="AG57" s="207"/>
      <c r="AH57" s="207"/>
      <c r="AI57" s="207"/>
      <c r="AJ57" s="207"/>
      <c r="AK57" s="207"/>
      <c r="AL57" s="207"/>
      <c r="AM57" s="207"/>
      <c r="AN57" s="207"/>
      <c r="AO57" s="207"/>
      <c r="AP57" s="207"/>
      <c r="AQ57" s="207"/>
      <c r="AR57" s="207"/>
      <c r="AS57" s="207"/>
      <c r="AT57" s="207"/>
      <c r="AU57" s="207"/>
      <c r="AV57" s="207"/>
      <c r="AW57" s="207"/>
      <c r="AX57" s="207"/>
      <c r="AY57" s="207"/>
      <c r="AZ57" s="207"/>
      <c r="BA57" s="207"/>
      <c r="BB57" s="207"/>
    </row>
    <row r="58" spans="26:54" x14ac:dyDescent="0.25">
      <c r="Z58" s="207"/>
      <c r="AA58" s="207"/>
      <c r="AB58" s="207"/>
      <c r="AC58" s="207"/>
      <c r="AD58" s="207"/>
      <c r="AE58" s="207"/>
      <c r="AF58" s="207"/>
      <c r="AG58" s="207"/>
      <c r="AH58" s="207"/>
      <c r="AI58" s="207"/>
      <c r="AJ58" s="207"/>
      <c r="AK58" s="207"/>
      <c r="AL58" s="207"/>
      <c r="AM58" s="207"/>
      <c r="AN58" s="207"/>
      <c r="AO58" s="207"/>
      <c r="AP58" s="207"/>
      <c r="AQ58" s="207"/>
      <c r="AR58" s="207"/>
      <c r="AS58" s="207"/>
      <c r="AT58" s="207"/>
      <c r="AU58" s="207"/>
      <c r="AV58" s="207"/>
      <c r="AW58" s="207"/>
      <c r="AX58" s="207"/>
      <c r="AY58" s="207"/>
      <c r="AZ58" s="207"/>
      <c r="BA58" s="207"/>
      <c r="BB58" s="207"/>
    </row>
    <row r="59" spans="26:54" x14ac:dyDescent="0.25">
      <c r="Z59" s="207"/>
      <c r="AA59" s="207"/>
      <c r="AB59" s="207"/>
      <c r="AC59" s="207"/>
      <c r="AD59" s="207"/>
      <c r="AE59" s="207"/>
      <c r="AF59" s="207"/>
      <c r="AG59" s="207"/>
      <c r="AH59" s="207"/>
      <c r="AI59" s="207"/>
      <c r="AJ59" s="207"/>
      <c r="AK59" s="207"/>
      <c r="AL59" s="207"/>
      <c r="AM59" s="207"/>
      <c r="AN59" s="207"/>
      <c r="AO59" s="207"/>
      <c r="AP59" s="207"/>
      <c r="AQ59" s="207"/>
      <c r="AR59" s="207"/>
      <c r="AS59" s="207"/>
      <c r="AT59" s="207"/>
      <c r="AU59" s="207"/>
      <c r="AV59" s="207"/>
      <c r="AW59" s="207"/>
      <c r="AX59" s="207"/>
      <c r="AY59" s="207"/>
      <c r="AZ59" s="207"/>
      <c r="BA59" s="207"/>
      <c r="BB59" s="207"/>
    </row>
    <row r="60" spans="26:54" x14ac:dyDescent="0.25">
      <c r="Z60" s="207"/>
      <c r="AA60" s="207"/>
      <c r="AB60" s="207"/>
      <c r="AC60" s="207"/>
      <c r="AD60" s="207"/>
      <c r="AE60" s="207"/>
      <c r="AF60" s="207"/>
      <c r="AG60" s="207"/>
      <c r="AH60" s="207"/>
      <c r="AI60" s="207"/>
      <c r="AJ60" s="207"/>
      <c r="AK60" s="207"/>
      <c r="AL60" s="207"/>
      <c r="AM60" s="207"/>
      <c r="AN60" s="207"/>
      <c r="AO60" s="207"/>
      <c r="AP60" s="207"/>
      <c r="AQ60" s="207"/>
      <c r="AR60" s="207"/>
      <c r="AS60" s="207"/>
      <c r="AT60" s="207"/>
      <c r="AU60" s="207"/>
      <c r="AV60" s="207"/>
      <c r="AW60" s="207"/>
      <c r="AX60" s="207"/>
      <c r="AY60" s="207"/>
      <c r="AZ60" s="207"/>
      <c r="BA60" s="207"/>
      <c r="BB60" s="207"/>
    </row>
    <row r="61" spans="26:54" x14ac:dyDescent="0.25">
      <c r="Z61" s="207"/>
      <c r="AA61" s="207"/>
      <c r="AB61" s="207"/>
      <c r="AC61" s="207"/>
      <c r="AD61" s="207"/>
      <c r="AE61" s="207"/>
      <c r="AF61" s="207"/>
      <c r="AG61" s="207"/>
      <c r="AH61" s="207"/>
      <c r="AI61" s="207"/>
      <c r="AJ61" s="207"/>
      <c r="AK61" s="207"/>
      <c r="AL61" s="207"/>
      <c r="AM61" s="207"/>
      <c r="AN61" s="207"/>
      <c r="AO61" s="207"/>
      <c r="AP61" s="207"/>
      <c r="AQ61" s="207"/>
      <c r="AR61" s="207"/>
      <c r="AS61" s="207"/>
      <c r="AT61" s="207"/>
      <c r="AU61" s="207"/>
      <c r="AV61" s="207"/>
      <c r="AW61" s="207"/>
      <c r="AX61" s="207"/>
      <c r="AY61" s="207"/>
      <c r="AZ61" s="207"/>
      <c r="BA61" s="207"/>
      <c r="BB61" s="207"/>
    </row>
    <row r="62" spans="26:54" x14ac:dyDescent="0.25">
      <c r="Z62" s="207"/>
      <c r="AA62" s="207"/>
      <c r="AB62" s="207"/>
      <c r="AC62" s="207"/>
      <c r="AD62" s="207"/>
      <c r="AE62" s="207"/>
      <c r="AF62" s="207"/>
      <c r="AG62" s="207"/>
      <c r="AH62" s="207"/>
      <c r="AI62" s="207"/>
      <c r="AJ62" s="207"/>
      <c r="AK62" s="207"/>
      <c r="AL62" s="207"/>
      <c r="AM62" s="207"/>
      <c r="AN62" s="207"/>
      <c r="AO62" s="207"/>
      <c r="AP62" s="207"/>
      <c r="AQ62" s="207"/>
      <c r="AR62" s="207"/>
      <c r="AS62" s="207"/>
      <c r="AT62" s="207"/>
      <c r="AU62" s="207"/>
      <c r="AV62" s="207"/>
      <c r="AW62" s="207"/>
      <c r="AX62" s="207"/>
      <c r="AY62" s="207"/>
      <c r="AZ62" s="207"/>
      <c r="BA62" s="207"/>
      <c r="BB62" s="207"/>
    </row>
    <row r="63" spans="26:54" x14ac:dyDescent="0.25">
      <c r="Z63" s="207"/>
      <c r="AA63" s="207"/>
      <c r="AB63" s="207"/>
      <c r="AC63" s="207"/>
      <c r="AD63" s="207"/>
      <c r="AE63" s="207"/>
      <c r="AF63" s="207"/>
      <c r="AG63" s="207"/>
      <c r="AH63" s="207"/>
      <c r="AI63" s="207"/>
      <c r="AJ63" s="207"/>
      <c r="AK63" s="207"/>
      <c r="AL63" s="207"/>
      <c r="AM63" s="207"/>
      <c r="AN63" s="207"/>
      <c r="AO63" s="207"/>
      <c r="AP63" s="207"/>
      <c r="AQ63" s="207"/>
      <c r="AR63" s="207"/>
      <c r="AS63" s="207"/>
      <c r="AT63" s="207"/>
      <c r="AU63" s="207"/>
      <c r="AV63" s="207"/>
      <c r="AW63" s="207"/>
      <c r="AX63" s="207"/>
      <c r="AY63" s="207"/>
      <c r="AZ63" s="207"/>
      <c r="BA63" s="207"/>
      <c r="BB63" s="207"/>
    </row>
    <row r="64" spans="26:54" ht="6.75" customHeight="1" x14ac:dyDescent="0.25">
      <c r="Z64" s="207"/>
      <c r="AA64" s="207"/>
      <c r="AB64" s="207"/>
      <c r="AC64" s="207"/>
      <c r="AD64" s="207"/>
      <c r="AE64" s="207"/>
      <c r="AF64" s="207"/>
      <c r="AG64" s="207"/>
      <c r="AH64" s="207"/>
      <c r="AI64" s="207"/>
      <c r="AJ64" s="207"/>
      <c r="AK64" s="207"/>
      <c r="AL64" s="207"/>
      <c r="AM64" s="207"/>
      <c r="AN64" s="207"/>
      <c r="AO64" s="207"/>
      <c r="AP64" s="207"/>
      <c r="AQ64" s="207"/>
      <c r="AR64" s="207"/>
      <c r="AS64" s="207"/>
      <c r="AT64" s="207"/>
      <c r="AU64" s="207"/>
      <c r="AV64" s="207"/>
      <c r="AW64" s="207"/>
      <c r="AX64" s="207"/>
      <c r="AY64" s="207"/>
      <c r="AZ64" s="207"/>
      <c r="BA64" s="207"/>
      <c r="BB64" s="207"/>
    </row>
    <row r="65" spans="1:54" ht="1.5" hidden="1" customHeight="1" x14ac:dyDescent="0.25">
      <c r="Z65" s="207"/>
      <c r="AA65" s="207"/>
      <c r="AB65" s="207"/>
      <c r="AC65" s="207"/>
      <c r="AD65" s="207"/>
      <c r="AE65" s="207"/>
      <c r="AF65" s="207"/>
      <c r="AG65" s="207"/>
      <c r="AH65" s="207"/>
      <c r="AI65" s="207"/>
      <c r="AJ65" s="207"/>
      <c r="AK65" s="207"/>
      <c r="AL65" s="207"/>
      <c r="AM65" s="207"/>
      <c r="AN65" s="207"/>
      <c r="AO65" s="207"/>
      <c r="AP65" s="207"/>
      <c r="AQ65" s="207"/>
      <c r="AR65" s="207"/>
      <c r="AS65" s="207"/>
      <c r="AT65" s="207"/>
      <c r="AU65" s="207"/>
      <c r="AV65" s="207"/>
      <c r="AW65" s="207"/>
      <c r="AX65" s="207"/>
      <c r="AY65" s="207"/>
      <c r="AZ65" s="207"/>
      <c r="BA65" s="207"/>
      <c r="BB65" s="207"/>
    </row>
    <row r="66" spans="1:54" ht="6" customHeight="1" x14ac:dyDescent="0.25">
      <c r="A66" s="535" t="s">
        <v>342</v>
      </c>
      <c r="B66" s="536"/>
      <c r="C66" s="536"/>
      <c r="D66" s="536"/>
      <c r="E66" s="536"/>
      <c r="F66" s="536"/>
      <c r="G66" s="536"/>
      <c r="H66" s="536"/>
      <c r="I66" s="536"/>
      <c r="J66" s="536"/>
      <c r="K66" s="536"/>
      <c r="L66" s="536"/>
      <c r="M66" s="536"/>
      <c r="Z66" s="207"/>
      <c r="AA66" s="207"/>
      <c r="AB66" s="207"/>
      <c r="AC66" s="207"/>
      <c r="AD66" s="207"/>
      <c r="AE66" s="207"/>
      <c r="AF66" s="207"/>
      <c r="AG66" s="207"/>
      <c r="AH66" s="207"/>
      <c r="AI66" s="207"/>
      <c r="AJ66" s="207"/>
      <c r="AK66" s="207"/>
      <c r="AL66" s="207"/>
      <c r="AM66" s="207"/>
      <c r="AN66" s="207"/>
      <c r="AO66" s="207"/>
      <c r="AP66" s="207"/>
      <c r="AQ66" s="207"/>
      <c r="AR66" s="207"/>
      <c r="AS66" s="207"/>
      <c r="AT66" s="207"/>
      <c r="AU66" s="207"/>
      <c r="AV66" s="207"/>
      <c r="AW66" s="207"/>
      <c r="AX66" s="207"/>
      <c r="AY66" s="207"/>
      <c r="AZ66" s="207"/>
      <c r="BA66" s="207"/>
      <c r="BB66" s="207"/>
    </row>
    <row r="67" spans="1:54" x14ac:dyDescent="0.25">
      <c r="A67" s="536"/>
      <c r="B67" s="536"/>
      <c r="C67" s="536"/>
      <c r="D67" s="536"/>
      <c r="E67" s="536"/>
      <c r="F67" s="536"/>
      <c r="G67" s="536"/>
      <c r="H67" s="536"/>
      <c r="I67" s="536"/>
      <c r="J67" s="536"/>
      <c r="K67" s="536"/>
      <c r="L67" s="536"/>
      <c r="M67" s="536"/>
      <c r="Z67" s="207"/>
      <c r="AA67" s="207"/>
      <c r="AB67" s="207"/>
      <c r="AC67" s="207"/>
      <c r="AD67" s="207"/>
      <c r="AE67" s="207"/>
      <c r="AF67" s="207"/>
      <c r="AG67" s="207"/>
      <c r="AH67" s="207"/>
      <c r="AI67" s="207"/>
      <c r="AJ67" s="207"/>
      <c r="AK67" s="207"/>
      <c r="AL67" s="207"/>
      <c r="AM67" s="207"/>
      <c r="AN67" s="207"/>
      <c r="AO67" s="207"/>
      <c r="AP67" s="207"/>
      <c r="AQ67" s="207"/>
      <c r="AR67" s="207"/>
      <c r="AS67" s="207"/>
      <c r="AT67" s="207"/>
      <c r="AU67" s="207"/>
      <c r="AV67" s="207"/>
      <c r="AW67" s="207"/>
      <c r="AX67" s="207"/>
      <c r="AY67" s="207"/>
      <c r="AZ67" s="207"/>
      <c r="BA67" s="207"/>
      <c r="BB67" s="207"/>
    </row>
    <row r="68" spans="1:54" x14ac:dyDescent="0.25">
      <c r="A68" s="536"/>
      <c r="B68" s="536"/>
      <c r="C68" s="536"/>
      <c r="D68" s="536"/>
      <c r="E68" s="536"/>
      <c r="F68" s="536"/>
      <c r="G68" s="536"/>
      <c r="H68" s="536"/>
      <c r="I68" s="536"/>
      <c r="J68" s="536"/>
      <c r="K68" s="536"/>
      <c r="L68" s="536"/>
      <c r="M68" s="536"/>
      <c r="Z68" s="207"/>
      <c r="AA68" s="207"/>
      <c r="AB68" s="207"/>
      <c r="AC68" s="207"/>
      <c r="AD68" s="207"/>
      <c r="AE68" s="207"/>
      <c r="AF68" s="207"/>
      <c r="AG68" s="207"/>
      <c r="AH68" s="207"/>
      <c r="AI68" s="207"/>
      <c r="AJ68" s="207"/>
      <c r="AK68" s="207"/>
      <c r="AL68" s="207"/>
      <c r="AM68" s="207"/>
      <c r="AN68" s="207"/>
      <c r="AO68" s="207"/>
      <c r="AP68" s="207"/>
      <c r="AQ68" s="207"/>
      <c r="AR68" s="207"/>
      <c r="AS68" s="207"/>
      <c r="AT68" s="207"/>
      <c r="AU68" s="207"/>
      <c r="AV68" s="207"/>
      <c r="AW68" s="207"/>
      <c r="AX68" s="207"/>
      <c r="AY68" s="207"/>
      <c r="AZ68" s="207"/>
      <c r="BA68" s="207"/>
    </row>
    <row r="69" spans="1:54" x14ac:dyDescent="0.25">
      <c r="A69" s="536"/>
      <c r="B69" s="536"/>
      <c r="C69" s="536"/>
      <c r="D69" s="536"/>
      <c r="E69" s="536"/>
      <c r="F69" s="536"/>
      <c r="G69" s="536"/>
      <c r="H69" s="536"/>
      <c r="I69" s="536"/>
      <c r="J69" s="536"/>
      <c r="K69" s="536"/>
      <c r="L69" s="536"/>
      <c r="M69" s="536"/>
      <c r="AC69" s="207"/>
      <c r="AD69" s="207"/>
      <c r="AE69" s="207"/>
      <c r="AF69" s="207"/>
      <c r="AG69" s="207"/>
      <c r="AH69" s="207"/>
      <c r="AI69" s="207"/>
      <c r="AJ69" s="207"/>
      <c r="AK69" s="207"/>
      <c r="AL69" s="207"/>
      <c r="AM69" s="207"/>
      <c r="AN69" s="207"/>
      <c r="AO69" s="207"/>
      <c r="AP69" s="207"/>
      <c r="AQ69" s="207"/>
      <c r="AR69" s="207"/>
      <c r="AS69" s="207"/>
      <c r="AT69" s="207"/>
      <c r="AU69" s="207"/>
    </row>
    <row r="70" spans="1:54" x14ac:dyDescent="0.25">
      <c r="AC70" s="207"/>
      <c r="AD70" s="207"/>
      <c r="AE70" s="207"/>
      <c r="AF70" s="207"/>
      <c r="AG70" s="207"/>
      <c r="AH70" s="207"/>
      <c r="AI70" s="207"/>
      <c r="AJ70" s="207"/>
      <c r="AK70" s="207"/>
      <c r="AL70" s="207"/>
      <c r="AM70" s="207"/>
      <c r="AN70" s="207"/>
      <c r="AO70" s="207"/>
      <c r="AP70" s="207"/>
      <c r="AQ70" s="207"/>
      <c r="AR70" s="207"/>
      <c r="AS70" s="207"/>
      <c r="AT70" s="207"/>
      <c r="AU70" s="207"/>
    </row>
    <row r="71" spans="1:54" x14ac:dyDescent="0.25">
      <c r="AC71" s="207"/>
      <c r="AD71" s="207"/>
      <c r="AE71" s="207"/>
      <c r="AF71" s="207"/>
      <c r="AG71" s="207"/>
      <c r="AH71" s="207"/>
      <c r="AI71" s="207"/>
      <c r="AJ71" s="207"/>
      <c r="AK71" s="207"/>
      <c r="AL71" s="207"/>
      <c r="AM71" s="207"/>
      <c r="AN71" s="207"/>
      <c r="AO71" s="207"/>
      <c r="AP71" s="207"/>
      <c r="AQ71" s="207"/>
      <c r="AR71" s="207"/>
      <c r="AS71" s="207"/>
      <c r="AT71" s="207"/>
      <c r="AU71" s="207"/>
    </row>
    <row r="72" spans="1:54" x14ac:dyDescent="0.25">
      <c r="AC72" s="207"/>
      <c r="AD72" s="207"/>
      <c r="AE72" s="207"/>
      <c r="AF72" s="207"/>
      <c r="AG72" s="207"/>
      <c r="AH72" s="207"/>
      <c r="AI72" s="207"/>
      <c r="AJ72" s="207"/>
      <c r="AK72" s="207"/>
      <c r="AL72" s="207"/>
      <c r="AM72" s="207"/>
      <c r="AN72" s="207"/>
      <c r="AO72" s="207"/>
      <c r="AP72" s="207"/>
      <c r="AQ72" s="207"/>
      <c r="AR72" s="207"/>
      <c r="AS72" s="207"/>
      <c r="AT72" s="207"/>
      <c r="AU72" s="207"/>
    </row>
    <row r="73" spans="1:54" x14ac:dyDescent="0.25">
      <c r="AC73" s="207"/>
      <c r="AD73" s="207"/>
      <c r="AE73" s="207"/>
      <c r="AF73" s="207"/>
      <c r="AG73" s="207"/>
      <c r="AH73" s="207"/>
      <c r="AI73" s="207"/>
      <c r="AJ73" s="207"/>
      <c r="AK73" s="207"/>
      <c r="AL73" s="207"/>
      <c r="AM73" s="207"/>
      <c r="AN73" s="207"/>
      <c r="AO73" s="207"/>
      <c r="AP73" s="207"/>
      <c r="AQ73" s="207"/>
      <c r="AR73" s="207"/>
      <c r="AS73" s="207"/>
      <c r="AT73" s="207"/>
      <c r="AU73" s="207"/>
    </row>
    <row r="74" spans="1:54" x14ac:dyDescent="0.25">
      <c r="AC74" s="207"/>
      <c r="AD74" s="207"/>
      <c r="AE74" s="207"/>
      <c r="AF74" s="207"/>
      <c r="AG74" s="207"/>
      <c r="AH74" s="207"/>
      <c r="AI74" s="207"/>
      <c r="AJ74" s="207"/>
      <c r="AK74" s="207"/>
      <c r="AL74" s="207"/>
      <c r="AM74" s="207"/>
      <c r="AN74" s="207"/>
      <c r="AO74" s="207"/>
      <c r="AP74" s="207"/>
      <c r="AQ74" s="207"/>
      <c r="AR74" s="207"/>
      <c r="AS74" s="207"/>
      <c r="AT74" s="207"/>
      <c r="AU74" s="207"/>
    </row>
    <row r="75" spans="1:54" x14ac:dyDescent="0.25">
      <c r="AC75" s="207"/>
      <c r="AD75" s="207"/>
      <c r="AE75" s="207"/>
      <c r="AF75" s="207"/>
      <c r="AG75" s="207"/>
      <c r="AH75" s="207"/>
      <c r="AI75" s="207"/>
      <c r="AJ75" s="207"/>
      <c r="AK75" s="207"/>
      <c r="AL75" s="207"/>
      <c r="AM75" s="207"/>
      <c r="AN75" s="207"/>
      <c r="AO75" s="207"/>
      <c r="AP75" s="207"/>
      <c r="AQ75" s="207"/>
      <c r="AR75" s="207"/>
      <c r="AS75" s="207"/>
      <c r="AT75" s="207"/>
      <c r="AU75" s="207"/>
    </row>
    <row r="76" spans="1:54" x14ac:dyDescent="0.25">
      <c r="AC76" s="207"/>
      <c r="AD76" s="207"/>
      <c r="AE76" s="207"/>
      <c r="AF76" s="207"/>
      <c r="AG76" s="207"/>
      <c r="AH76" s="207"/>
      <c r="AI76" s="207"/>
      <c r="AJ76" s="207"/>
      <c r="AK76" s="207"/>
      <c r="AL76" s="207"/>
      <c r="AM76" s="207"/>
      <c r="AN76" s="207"/>
      <c r="AO76" s="207"/>
      <c r="AP76" s="207"/>
      <c r="AQ76" s="207"/>
      <c r="AR76" s="207"/>
      <c r="AS76" s="207"/>
      <c r="AT76" s="207"/>
      <c r="AU76" s="207"/>
    </row>
    <row r="77" spans="1:54" x14ac:dyDescent="0.25">
      <c r="AC77" s="207"/>
      <c r="AD77" s="207"/>
      <c r="AE77" s="207"/>
      <c r="AF77" s="207"/>
      <c r="AG77" s="207"/>
      <c r="AH77" s="207"/>
      <c r="AI77" s="207"/>
      <c r="AJ77" s="207"/>
      <c r="AK77" s="207"/>
      <c r="AL77" s="207"/>
      <c r="AM77" s="207"/>
      <c r="AN77" s="207"/>
      <c r="AO77" s="207"/>
      <c r="AP77" s="207"/>
      <c r="AQ77" s="207"/>
      <c r="AR77" s="207"/>
      <c r="AS77" s="207"/>
      <c r="AT77" s="207"/>
      <c r="AU77" s="207"/>
    </row>
    <row r="78" spans="1:54" x14ac:dyDescent="0.25">
      <c r="AC78" s="207"/>
      <c r="AD78" s="207"/>
      <c r="AE78" s="207"/>
      <c r="AF78" s="207"/>
      <c r="AG78" s="207"/>
      <c r="AH78" s="207"/>
      <c r="AI78" s="207"/>
      <c r="AJ78" s="207"/>
      <c r="AK78" s="207"/>
      <c r="AL78" s="207"/>
      <c r="AM78" s="207"/>
      <c r="AN78" s="207"/>
      <c r="AO78" s="207"/>
      <c r="AP78" s="207"/>
      <c r="AQ78" s="207"/>
      <c r="AR78" s="207"/>
      <c r="AS78" s="207"/>
      <c r="AT78" s="207"/>
      <c r="AU78" s="207"/>
    </row>
    <row r="79" spans="1:54" x14ac:dyDescent="0.25">
      <c r="AC79" s="207"/>
      <c r="AD79" s="207"/>
      <c r="AE79" s="207"/>
      <c r="AF79" s="207"/>
      <c r="AG79" s="207"/>
      <c r="AH79" s="207"/>
      <c r="AI79" s="207"/>
      <c r="AJ79" s="207"/>
      <c r="AK79" s="207"/>
      <c r="AL79" s="207"/>
      <c r="AM79" s="207"/>
      <c r="AN79" s="207"/>
      <c r="AO79" s="207"/>
      <c r="AP79" s="207"/>
      <c r="AQ79" s="207"/>
      <c r="AR79" s="207"/>
      <c r="AS79" s="207"/>
      <c r="AT79" s="207"/>
      <c r="AU79" s="207"/>
    </row>
    <row r="80" spans="1:54" x14ac:dyDescent="0.25">
      <c r="AC80" s="207"/>
      <c r="AD80" s="207"/>
      <c r="AE80" s="207"/>
      <c r="AF80" s="207"/>
      <c r="AG80" s="207"/>
      <c r="AH80" s="207"/>
      <c r="AI80" s="207"/>
      <c r="AJ80" s="207"/>
      <c r="AK80" s="207"/>
      <c r="AL80" s="207"/>
      <c r="AM80" s="207"/>
      <c r="AN80" s="207"/>
      <c r="AO80" s="207"/>
      <c r="AP80" s="207"/>
      <c r="AQ80" s="207"/>
      <c r="AR80" s="207"/>
      <c r="AS80" s="207"/>
      <c r="AT80" s="207"/>
      <c r="AU80" s="207"/>
    </row>
    <row r="81" spans="29:47" x14ac:dyDescent="0.25">
      <c r="AC81" s="207"/>
      <c r="AD81" s="207"/>
      <c r="AE81" s="207"/>
      <c r="AF81" s="207"/>
      <c r="AG81" s="207"/>
      <c r="AH81" s="207"/>
      <c r="AI81" s="207"/>
      <c r="AJ81" s="207"/>
      <c r="AK81" s="207"/>
      <c r="AL81" s="207"/>
      <c r="AM81" s="207"/>
      <c r="AN81" s="207"/>
      <c r="AO81" s="207"/>
      <c r="AP81" s="207"/>
      <c r="AQ81" s="207"/>
      <c r="AR81" s="207"/>
      <c r="AS81" s="207"/>
      <c r="AT81" s="207"/>
      <c r="AU81" s="207"/>
    </row>
    <row r="82" spans="29:47" x14ac:dyDescent="0.25">
      <c r="AC82" s="207"/>
      <c r="AD82" s="207"/>
      <c r="AE82" s="207"/>
      <c r="AF82" s="207"/>
      <c r="AG82" s="207"/>
      <c r="AH82" s="207"/>
      <c r="AI82" s="207"/>
      <c r="AJ82" s="207"/>
      <c r="AK82" s="207"/>
      <c r="AL82" s="207"/>
      <c r="AM82" s="207"/>
      <c r="AN82" s="207"/>
      <c r="AO82" s="207"/>
      <c r="AP82" s="207"/>
      <c r="AQ82" s="207"/>
      <c r="AR82" s="207"/>
      <c r="AS82" s="207"/>
      <c r="AT82" s="207"/>
      <c r="AU82" s="207"/>
    </row>
    <row r="83" spans="29:47" x14ac:dyDescent="0.25">
      <c r="AC83" s="207"/>
      <c r="AD83" s="207"/>
      <c r="AE83" s="207"/>
      <c r="AF83" s="207"/>
      <c r="AG83" s="207"/>
      <c r="AH83" s="207"/>
      <c r="AI83" s="207"/>
      <c r="AJ83" s="207"/>
      <c r="AK83" s="207"/>
      <c r="AL83" s="207"/>
      <c r="AM83" s="207"/>
      <c r="AN83" s="207"/>
      <c r="AO83" s="207"/>
      <c r="AP83" s="207"/>
      <c r="AQ83" s="207"/>
      <c r="AR83" s="207"/>
      <c r="AS83" s="207"/>
      <c r="AT83" s="207"/>
      <c r="AU83" s="207"/>
    </row>
    <row r="84" spans="29:47" x14ac:dyDescent="0.25">
      <c r="AC84" s="207"/>
      <c r="AD84" s="207"/>
      <c r="AE84" s="207"/>
      <c r="AF84" s="207"/>
      <c r="AG84" s="207"/>
      <c r="AH84" s="207"/>
      <c r="AI84" s="207"/>
      <c r="AJ84" s="207"/>
      <c r="AK84" s="207"/>
      <c r="AL84" s="207"/>
      <c r="AM84" s="207"/>
      <c r="AN84" s="207"/>
      <c r="AO84" s="207"/>
      <c r="AP84" s="207"/>
      <c r="AQ84" s="207"/>
      <c r="AR84" s="207"/>
      <c r="AS84" s="207"/>
      <c r="AT84" s="207"/>
      <c r="AU84" s="207"/>
    </row>
  </sheetData>
  <sheetProtection password="CC2D" sheet="1" objects="1" scenarios="1" insertColumns="0" insertRows="0" deleteColumns="0" deleteRows="0"/>
  <mergeCells count="2">
    <mergeCell ref="A29:M33"/>
    <mergeCell ref="A66:M6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EXPLICATION DU CALCULATEUR</vt:lpstr>
      <vt:lpstr>ENTRÉE DES DONNÉES</vt:lpstr>
      <vt:lpstr>CALCUL DU BUDGET</vt:lpstr>
      <vt:lpstr>ÉVOLUTION DES OBJECTIFS PROJETS</vt:lpstr>
      <vt:lpstr>GRAPHIQUE DE PERFORMANCE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Master</cp:lastModifiedBy>
  <dcterms:created xsi:type="dcterms:W3CDTF">2012-10-08T15:30:35Z</dcterms:created>
  <dcterms:modified xsi:type="dcterms:W3CDTF">2014-01-15T03:32:01Z</dcterms:modified>
</cp:coreProperties>
</file>